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3250" windowHeight="11715" tabRatio="862" activeTab="7"/>
  </bookViews>
  <sheets>
    <sheet name="Доходы (прил.1)" sheetId="4" r:id="rId1"/>
    <sheet name="Источники (прил.2)" sheetId="6" r:id="rId2"/>
    <sheet name="Расходы (прил.3)" sheetId="5" r:id="rId3"/>
    <sheet name="Расходы (прил.4)" sheetId="7" r:id="rId4"/>
    <sheet name="Межбюд.трансф.(прил.5)" sheetId="8" r:id="rId5"/>
    <sheet name="Приложение 1 к поясн.записке" sheetId="3" r:id="rId6"/>
    <sheet name="Приложение 2 к поясн.записке" sheetId="2" r:id="rId7"/>
    <sheet name="Приложение 3 к поясн. записке" sheetId="9" r:id="rId8"/>
    <sheet name="Прогноз доходов" sheetId="1" state="hidden" r:id="rId9"/>
    <sheet name="Расходы на выпол.упр.функций" sheetId="12" state="hidden" r:id="rId10"/>
    <sheet name="Прогноз доходов (2)" sheetId="10" state="hidden" r:id="rId11"/>
    <sheet name="Лист1" sheetId="11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Print_Titles" localSheetId="5">'Приложение 1 к поясн.записке'!$5:$6</definedName>
    <definedName name="_xlnm.Print_Titles" localSheetId="2">'Расходы (прил.3)'!$10:$11</definedName>
    <definedName name="_xlnm.Print_Titles" localSheetId="3">'Расходы (прил.4)'!$9:$10</definedName>
    <definedName name="_xlnm.Print_Area" localSheetId="0">'Доходы (прил.1)'!$A$4:$E$19</definedName>
    <definedName name="_xlnm.Print_Area" localSheetId="1">'Источники (прил.2)'!$A$1:$E$23</definedName>
    <definedName name="_xlnm.Print_Area" localSheetId="4">'Межбюд.трансф.(прил.5)'!$A$1:$D$17</definedName>
    <definedName name="_xlnm.Print_Area" localSheetId="5">'Приложение 1 к поясн.записке'!$A$1:$H$37</definedName>
    <definedName name="_xlnm.Print_Area" localSheetId="6">'Приложение 2 к поясн.записке'!$A$1:$J$32</definedName>
    <definedName name="_xlnm.Print_Area" localSheetId="7">'Приложение 3 к поясн. записке'!$A$1:$C$19</definedName>
    <definedName name="_xlnm.Print_Area" localSheetId="2">'Расходы (прил.3)'!$A$1:$G$48</definedName>
    <definedName name="_xlnm.Print_Area" localSheetId="3">'Расходы (прил.4)'!$A$1:$H$46</definedName>
  </definedNames>
  <calcPr calcId="145621"/>
</workbook>
</file>

<file path=xl/calcChain.xml><?xml version="1.0" encoding="utf-8"?>
<calcChain xmlns="http://schemas.openxmlformats.org/spreadsheetml/2006/main">
  <c r="D24" i="3" l="1"/>
  <c r="K6" i="12" l="1"/>
  <c r="K7" i="12"/>
  <c r="K8" i="12"/>
  <c r="K9" i="12"/>
  <c r="J6" i="12"/>
  <c r="J7" i="12"/>
  <c r="J8" i="12"/>
  <c r="J9" i="12"/>
  <c r="I6" i="12"/>
  <c r="I7" i="12"/>
  <c r="I8" i="12"/>
  <c r="I9" i="12"/>
  <c r="H6" i="12"/>
  <c r="H7" i="12"/>
  <c r="H8" i="12"/>
  <c r="H9" i="12"/>
  <c r="G5" i="12"/>
  <c r="I5" i="12" s="1"/>
  <c r="F7" i="12"/>
  <c r="F8" i="12"/>
  <c r="F9" i="12"/>
  <c r="F6" i="12"/>
  <c r="E7" i="12"/>
  <c r="E8" i="12"/>
  <c r="E9" i="12"/>
  <c r="E6" i="12"/>
  <c r="D8" i="12"/>
  <c r="D5" i="12"/>
  <c r="H5" i="12" l="1"/>
  <c r="C10" i="9"/>
  <c r="D19" i="9" l="1"/>
  <c r="D18" i="9"/>
  <c r="D14" i="9"/>
  <c r="I14" i="10" l="1"/>
  <c r="J14" i="10"/>
  <c r="L14" i="10" s="1"/>
  <c r="I15" i="10"/>
  <c r="K15" i="10" s="1"/>
  <c r="J15" i="10"/>
  <c r="L15" i="10" s="1"/>
  <c r="B57" i="10"/>
  <c r="B56" i="10"/>
  <c r="J55" i="10"/>
  <c r="I55" i="10"/>
  <c r="H55" i="10"/>
  <c r="G55" i="10"/>
  <c r="F55" i="10"/>
  <c r="C55" i="10"/>
  <c r="B55" i="10" s="1"/>
  <c r="J54" i="10"/>
  <c r="I54" i="10"/>
  <c r="I58" i="10" s="1"/>
  <c r="H54" i="10"/>
  <c r="G54" i="10"/>
  <c r="F54" i="10"/>
  <c r="E54" i="10"/>
  <c r="E58" i="10" s="1"/>
  <c r="D54" i="10"/>
  <c r="J53" i="10"/>
  <c r="I53" i="10"/>
  <c r="H53" i="10"/>
  <c r="G53" i="10"/>
  <c r="F53" i="10"/>
  <c r="E53" i="10"/>
  <c r="D53" i="10"/>
  <c r="B53" i="10" s="1"/>
  <c r="J52" i="10"/>
  <c r="J58" i="10" s="1"/>
  <c r="I52" i="10"/>
  <c r="H52" i="10"/>
  <c r="H58" i="10" s="1"/>
  <c r="G52" i="10"/>
  <c r="G58" i="10" s="1"/>
  <c r="F52" i="10"/>
  <c r="F58" i="10" s="1"/>
  <c r="E52" i="10"/>
  <c r="D52" i="10"/>
  <c r="D58" i="10" s="1"/>
  <c r="H46" i="10"/>
  <c r="G46" i="10"/>
  <c r="F46" i="10"/>
  <c r="E46" i="10"/>
  <c r="D46" i="10"/>
  <c r="C46" i="10"/>
  <c r="B46" i="10"/>
  <c r="A46" i="10"/>
  <c r="C28" i="10"/>
  <c r="C27" i="10"/>
  <c r="C16" i="10"/>
  <c r="B16" i="10"/>
  <c r="C15" i="10"/>
  <c r="B15" i="10"/>
  <c r="C14" i="10"/>
  <c r="B14" i="10"/>
  <c r="D13" i="10"/>
  <c r="C13" i="10"/>
  <c r="C17" i="10" s="1"/>
  <c r="B13" i="10"/>
  <c r="B17" i="10" s="1"/>
  <c r="C7" i="10"/>
  <c r="B7" i="10"/>
  <c r="A7" i="10"/>
  <c r="J17" i="10" l="1"/>
  <c r="I17" i="10"/>
  <c r="D7" i="10"/>
  <c r="E7" i="10" s="1"/>
  <c r="L17" i="10"/>
  <c r="M53" i="10"/>
  <c r="L53" i="10"/>
  <c r="O53" i="10"/>
  <c r="K53" i="10"/>
  <c r="N53" i="10"/>
  <c r="L55" i="10"/>
  <c r="M55" i="10"/>
  <c r="O55" i="10"/>
  <c r="K55" i="10"/>
  <c r="N55" i="10"/>
  <c r="B52" i="10"/>
  <c r="K14" i="10"/>
  <c r="K17" i="10" s="1"/>
  <c r="I46" i="10"/>
  <c r="J46" i="10" s="1"/>
  <c r="B54" i="10"/>
  <c r="C58" i="10"/>
  <c r="J15" i="1"/>
  <c r="D15" i="10" s="1"/>
  <c r="E15" i="10" s="1"/>
  <c r="F15" i="10" s="1"/>
  <c r="J14" i="1"/>
  <c r="L14" i="1" s="1"/>
  <c r="L15" i="1" l="1"/>
  <c r="L17" i="1" s="1"/>
  <c r="F7" i="10"/>
  <c r="J17" i="1"/>
  <c r="G15" i="10"/>
  <c r="D14" i="10"/>
  <c r="E14" i="10" s="1"/>
  <c r="E17" i="10" s="1"/>
  <c r="D8" i="10" s="1"/>
  <c r="H7" i="10" s="1"/>
  <c r="S58" i="10"/>
  <c r="N52" i="10"/>
  <c r="M52" i="10"/>
  <c r="B58" i="10"/>
  <c r="L52" i="10"/>
  <c r="O52" i="10"/>
  <c r="K52" i="10"/>
  <c r="B61" i="10"/>
  <c r="L54" i="10"/>
  <c r="M54" i="10"/>
  <c r="O54" i="10"/>
  <c r="K54" i="10"/>
  <c r="N54" i="10"/>
  <c r="K46" i="10"/>
  <c r="I14" i="1"/>
  <c r="K14" i="1" s="1"/>
  <c r="I15" i="1"/>
  <c r="K15" i="1" s="1"/>
  <c r="F14" i="10" l="1"/>
  <c r="F17" i="10" s="1"/>
  <c r="E8" i="10" s="1"/>
  <c r="K17" i="1"/>
  <c r="D17" i="10"/>
  <c r="M17" i="10" s="1"/>
  <c r="M15" i="10" s="1"/>
  <c r="K7" i="10"/>
  <c r="O6" i="10" s="1"/>
  <c r="G14" i="10"/>
  <c r="G17" i="10" s="1"/>
  <c r="F8" i="10" s="1"/>
  <c r="M7" i="10" s="1"/>
  <c r="P58" i="10"/>
  <c r="I48" i="10" s="1"/>
  <c r="L58" i="10"/>
  <c r="Q58" i="10"/>
  <c r="J48" i="10" s="1"/>
  <c r="O58" i="10"/>
  <c r="K58" i="10"/>
  <c r="R58" i="10"/>
  <c r="K48" i="10" s="1"/>
  <c r="N58" i="10"/>
  <c r="M58" i="10"/>
  <c r="I17" i="1"/>
  <c r="C26" i="3"/>
  <c r="C27" i="3"/>
  <c r="J7" i="10" l="1"/>
  <c r="Q6" i="10" s="1"/>
  <c r="I7" i="10"/>
  <c r="L7" i="10"/>
  <c r="C69" i="10"/>
  <c r="A69" i="10"/>
  <c r="B69" i="10"/>
  <c r="B78" i="10" s="1"/>
  <c r="C16" i="9"/>
  <c r="C7" i="9"/>
  <c r="P6" i="10" l="1"/>
  <c r="A78" i="10"/>
  <c r="A83" i="10" s="1"/>
  <c r="B83" i="10"/>
  <c r="C78" i="10"/>
  <c r="C83" i="10" s="1"/>
  <c r="G18" i="3" l="1"/>
  <c r="G32" i="3"/>
  <c r="C8" i="2" l="1"/>
  <c r="C7" i="2"/>
  <c r="F6" i="2" l="1"/>
  <c r="E6" i="2"/>
  <c r="D6" i="2"/>
  <c r="C17" i="9" s="1"/>
  <c r="C14" i="9" s="1"/>
  <c r="G6" i="2"/>
  <c r="B18" i="2"/>
  <c r="D15" i="1" l="1"/>
  <c r="D13" i="1"/>
  <c r="H55" i="1" l="1"/>
  <c r="I55" i="1"/>
  <c r="G55" i="1"/>
  <c r="J55" i="1"/>
  <c r="F55" i="1"/>
  <c r="C55" i="1"/>
  <c r="G54" i="1" l="1"/>
  <c r="J54" i="1"/>
  <c r="H54" i="1"/>
  <c r="F54" i="1"/>
  <c r="D54" i="1"/>
  <c r="I54" i="1" l="1"/>
  <c r="E54" i="1" l="1"/>
  <c r="F53" i="1"/>
  <c r="G53" i="1" l="1"/>
  <c r="D53" i="1"/>
  <c r="H53" i="1" l="1"/>
  <c r="I53" i="1"/>
  <c r="J53" i="1"/>
  <c r="E53" i="1"/>
  <c r="F52" i="1" l="1"/>
  <c r="J52" i="1"/>
  <c r="G52" i="1"/>
  <c r="H52" i="1"/>
  <c r="I52" i="1"/>
  <c r="E52" i="1"/>
  <c r="D52" i="1"/>
  <c r="B53" i="1"/>
  <c r="B54" i="1"/>
  <c r="B61" i="1" s="1"/>
  <c r="B55" i="1"/>
  <c r="B56" i="1"/>
  <c r="B57" i="1"/>
  <c r="B52" i="1" l="1"/>
  <c r="K9" i="3" l="1"/>
  <c r="K8" i="3"/>
  <c r="K7" i="3"/>
  <c r="C25" i="3" l="1"/>
  <c r="C24" i="3"/>
  <c r="C23" i="3"/>
  <c r="C21" i="3"/>
  <c r="C20" i="3"/>
  <c r="C19" i="3"/>
  <c r="C17" i="3"/>
  <c r="C16" i="3"/>
  <c r="C14" i="3"/>
  <c r="C13" i="3"/>
  <c r="C12" i="3"/>
  <c r="C10" i="3"/>
  <c r="C9" i="3"/>
  <c r="C5" i="12" l="1"/>
  <c r="D25" i="3"/>
  <c r="E25" i="3" s="1"/>
  <c r="F25" i="3" s="1"/>
  <c r="E24" i="3"/>
  <c r="G16" i="7" s="1"/>
  <c r="G15" i="7" s="1"/>
  <c r="H24" i="3"/>
  <c r="G24" i="3"/>
  <c r="C34" i="3"/>
  <c r="V37" i="3"/>
  <c r="R37" i="3"/>
  <c r="V32" i="3"/>
  <c r="R32" i="3"/>
  <c r="N32" i="3"/>
  <c r="V31" i="3"/>
  <c r="R31" i="3"/>
  <c r="N31" i="3"/>
  <c r="V28" i="3"/>
  <c r="R28" i="3"/>
  <c r="N28" i="3"/>
  <c r="E27" i="3"/>
  <c r="G20" i="7" s="1"/>
  <c r="G19" i="7" s="1"/>
  <c r="G17" i="5"/>
  <c r="F5" i="12" l="1"/>
  <c r="K5" i="12"/>
  <c r="E5" i="12"/>
  <c r="J5" i="12"/>
  <c r="G18" i="7"/>
  <c r="G17" i="7" s="1"/>
  <c r="G14" i="7" s="1"/>
  <c r="G13" i="7" s="1"/>
  <c r="G12" i="7" s="1"/>
  <c r="G11" i="7" s="1"/>
  <c r="H18" i="7"/>
  <c r="H17" i="7" s="1"/>
  <c r="G19" i="5"/>
  <c r="H25" i="3"/>
  <c r="G25" i="3"/>
  <c r="D27" i="3"/>
  <c r="F27" i="3"/>
  <c r="H20" i="7" s="1"/>
  <c r="H19" i="7" s="1"/>
  <c r="C36" i="3"/>
  <c r="C30" i="3"/>
  <c r="G16" i="5"/>
  <c r="G46" i="1"/>
  <c r="O53" i="1"/>
  <c r="O54" i="1"/>
  <c r="O55" i="1"/>
  <c r="O52" i="1"/>
  <c r="N53" i="1"/>
  <c r="N54" i="1"/>
  <c r="N55" i="1"/>
  <c r="N52" i="1"/>
  <c r="M53" i="1"/>
  <c r="M54" i="1"/>
  <c r="M55" i="1"/>
  <c r="M52" i="1"/>
  <c r="L53" i="1"/>
  <c r="L54" i="1"/>
  <c r="L55" i="1"/>
  <c r="L52" i="1"/>
  <c r="C58" i="1"/>
  <c r="K53" i="1"/>
  <c r="K54" i="1"/>
  <c r="K55" i="1"/>
  <c r="K52" i="1"/>
  <c r="A46" i="1"/>
  <c r="B46" i="1"/>
  <c r="C46" i="1"/>
  <c r="D46" i="1"/>
  <c r="E46" i="1"/>
  <c r="F46" i="1"/>
  <c r="H27" i="3" l="1"/>
  <c r="G27" i="3"/>
  <c r="E23" i="3"/>
  <c r="S23" i="3" s="1"/>
  <c r="D23" i="3"/>
  <c r="G21" i="5"/>
  <c r="G18" i="5"/>
  <c r="F24" i="3"/>
  <c r="C33" i="3"/>
  <c r="C35" i="3"/>
  <c r="H46" i="1"/>
  <c r="H16" i="7" l="1"/>
  <c r="H15" i="7" s="1"/>
  <c r="H14" i="7" s="1"/>
  <c r="H13" i="7" s="1"/>
  <c r="H12" i="7" s="1"/>
  <c r="H11" i="7" s="1"/>
  <c r="O23" i="3"/>
  <c r="N23" i="3" s="1"/>
  <c r="M23" i="3" s="1"/>
  <c r="H23" i="3"/>
  <c r="G23" i="3"/>
  <c r="I48" i="1"/>
  <c r="A69" i="1" s="1"/>
  <c r="K48" i="1"/>
  <c r="J48" i="1"/>
  <c r="E20" i="3"/>
  <c r="D20" i="3"/>
  <c r="F23" i="3"/>
  <c r="W23" i="3" s="1"/>
  <c r="G20" i="5"/>
  <c r="G15" i="5" s="1"/>
  <c r="G14" i="5" s="1"/>
  <c r="G13" i="5" s="1"/>
  <c r="G12" i="5" s="1"/>
  <c r="C8" i="3"/>
  <c r="C31" i="3"/>
  <c r="C29" i="3"/>
  <c r="R23" i="3"/>
  <c r="F32" i="2"/>
  <c r="C32" i="2"/>
  <c r="K25" i="2"/>
  <c r="G25" i="2"/>
  <c r="H25" i="2" s="1"/>
  <c r="F25" i="2"/>
  <c r="K18" i="2"/>
  <c r="H18" i="2"/>
  <c r="D18" i="2"/>
  <c r="D25" i="2" s="1"/>
  <c r="D32" i="2" s="1"/>
  <c r="B32" i="2"/>
  <c r="E7" i="2"/>
  <c r="C28" i="1"/>
  <c r="C27" i="1"/>
  <c r="H20" i="3" l="1"/>
  <c r="G20" i="3"/>
  <c r="F20" i="3"/>
  <c r="C7" i="3"/>
  <c r="C28" i="3"/>
  <c r="V23" i="3"/>
  <c r="B25" i="2"/>
  <c r="H32" i="2"/>
  <c r="G7" i="2"/>
  <c r="E8" i="2"/>
  <c r="E9" i="2" s="1"/>
  <c r="G32" i="2"/>
  <c r="D7" i="2"/>
  <c r="F7" i="2"/>
  <c r="B7" i="1"/>
  <c r="E18" i="2" l="1"/>
  <c r="I18" i="2" s="1"/>
  <c r="J18" i="2" s="1"/>
  <c r="A32" i="10" s="1"/>
  <c r="A36" i="10" s="1"/>
  <c r="C11" i="9"/>
  <c r="C9" i="9" s="1"/>
  <c r="C18" i="9" s="1"/>
  <c r="C19" i="9" s="1"/>
  <c r="G8" i="2"/>
  <c r="G9" i="2" s="1"/>
  <c r="E32" i="2" s="1"/>
  <c r="I32" i="2" s="1"/>
  <c r="J32" i="2" s="1"/>
  <c r="A32" i="1"/>
  <c r="D17" i="3"/>
  <c r="F8" i="2"/>
  <c r="F9" i="2" s="1"/>
  <c r="E25" i="2" s="1"/>
  <c r="I25" i="2" s="1"/>
  <c r="J25" i="2" s="1"/>
  <c r="B32" i="10" s="1"/>
  <c r="C22" i="3"/>
  <c r="C37" i="3" s="1"/>
  <c r="D7" i="3" s="1"/>
  <c r="D8" i="2"/>
  <c r="D9" i="2" s="1"/>
  <c r="A7" i="1"/>
  <c r="K19" i="10" l="1"/>
  <c r="K18" i="10"/>
  <c r="L18" i="10" s="1"/>
  <c r="E21" i="9"/>
  <c r="E19" i="9"/>
  <c r="L19" i="10"/>
  <c r="M19" i="10" s="1"/>
  <c r="F17" i="3"/>
  <c r="E17" i="4" s="1"/>
  <c r="C32" i="10"/>
  <c r="J33" i="3"/>
  <c r="D34" i="3" s="1"/>
  <c r="K19" i="1"/>
  <c r="K18" i="1"/>
  <c r="B36" i="10"/>
  <c r="C36" i="10" s="1"/>
  <c r="C17" i="4"/>
  <c r="H17" i="3"/>
  <c r="B15" i="8"/>
  <c r="B13" i="8" s="1"/>
  <c r="G17" i="3"/>
  <c r="D33" i="3"/>
  <c r="B32" i="1"/>
  <c r="K33" i="3" s="1"/>
  <c r="E17" i="3"/>
  <c r="C15" i="8" s="1"/>
  <c r="C13" i="8" s="1"/>
  <c r="D19" i="3"/>
  <c r="C39" i="3"/>
  <c r="C32" i="1"/>
  <c r="L33" i="3" s="1"/>
  <c r="C7" i="1"/>
  <c r="M18" i="10" l="1"/>
  <c r="D15" i="8"/>
  <c r="D13" i="8" s="1"/>
  <c r="F19" i="3"/>
  <c r="J34" i="3"/>
  <c r="L18" i="1"/>
  <c r="M18" i="1" s="1"/>
  <c r="L19" i="1"/>
  <c r="M19" i="1" s="1"/>
  <c r="H34" i="3"/>
  <c r="G34" i="3"/>
  <c r="H19" i="3"/>
  <c r="G19" i="3"/>
  <c r="H33" i="3"/>
  <c r="G33" i="3"/>
  <c r="E33" i="3"/>
  <c r="O33" i="3"/>
  <c r="E34" i="3"/>
  <c r="O34" i="3"/>
  <c r="E19" i="3"/>
  <c r="D17" i="4"/>
  <c r="D14" i="1" l="1"/>
  <c r="F34" i="3"/>
  <c r="W34" i="3" s="1"/>
  <c r="H37" i="7" s="1"/>
  <c r="H36" i="7" s="1"/>
  <c r="H35" i="7" s="1"/>
  <c r="S34" i="3"/>
  <c r="G37" i="7" s="1"/>
  <c r="G36" i="7" s="1"/>
  <c r="G35" i="7" s="1"/>
  <c r="N34" i="3"/>
  <c r="G38" i="5"/>
  <c r="G37" i="5" s="1"/>
  <c r="G36" i="5" s="1"/>
  <c r="N33" i="3"/>
  <c r="G35" i="5"/>
  <c r="G34" i="5" s="1"/>
  <c r="F33" i="3"/>
  <c r="S33" i="3"/>
  <c r="G34" i="7" s="1"/>
  <c r="G33" i="7" s="1"/>
  <c r="C16" i="1"/>
  <c r="C15" i="1"/>
  <c r="C14" i="1"/>
  <c r="C13" i="1"/>
  <c r="W33" i="3" l="1"/>
  <c r="H34" i="7" s="1"/>
  <c r="H33" i="7" s="1"/>
  <c r="W29" i="3"/>
  <c r="R33" i="3"/>
  <c r="R34" i="3"/>
  <c r="V34" i="3"/>
  <c r="B16" i="1"/>
  <c r="B15" i="1"/>
  <c r="B14" i="1"/>
  <c r="B13" i="1"/>
  <c r="W30" i="3" l="1"/>
  <c r="W22" i="3" s="1"/>
  <c r="W39" i="3" s="1"/>
  <c r="V33" i="3"/>
  <c r="E15" i="1"/>
  <c r="B58" i="1"/>
  <c r="D58" i="1"/>
  <c r="J58" i="1"/>
  <c r="I58" i="1"/>
  <c r="H58" i="1"/>
  <c r="G58" i="1"/>
  <c r="F58" i="1"/>
  <c r="D17" i="1"/>
  <c r="M17" i="1" s="1"/>
  <c r="M15" i="1" s="1"/>
  <c r="C17" i="1"/>
  <c r="B17" i="1"/>
  <c r="H32" i="7" l="1"/>
  <c r="A36" i="1"/>
  <c r="I46" i="1"/>
  <c r="J46" i="1" s="1"/>
  <c r="K46" i="1" s="1"/>
  <c r="D7" i="1"/>
  <c r="E7" i="1" s="1"/>
  <c r="F7" i="1" s="1"/>
  <c r="P58" i="1"/>
  <c r="Q58" i="1"/>
  <c r="F15" i="1"/>
  <c r="G15" i="1" s="1"/>
  <c r="R58" i="1"/>
  <c r="E14" i="1"/>
  <c r="E17" i="1" s="1"/>
  <c r="D8" i="1" s="1"/>
  <c r="E58" i="1"/>
  <c r="N58" i="1" s="1"/>
  <c r="K7" i="1" l="1"/>
  <c r="G43" i="5" s="1"/>
  <c r="S58" i="1"/>
  <c r="B69" i="1" s="1"/>
  <c r="M58" i="1"/>
  <c r="O58" i="1"/>
  <c r="K58" i="1"/>
  <c r="L58" i="1"/>
  <c r="D12" i="3"/>
  <c r="B36" i="1"/>
  <c r="D21" i="3"/>
  <c r="F14" i="1"/>
  <c r="F17" i="1" s="1"/>
  <c r="E8" i="1" s="1"/>
  <c r="H7" i="1"/>
  <c r="E12" i="3" l="1"/>
  <c r="E10" i="3" s="1"/>
  <c r="E35" i="3" s="1"/>
  <c r="T35" i="3" s="1"/>
  <c r="E13" i="3"/>
  <c r="D15" i="4" s="1"/>
  <c r="H12" i="3"/>
  <c r="G12" i="3"/>
  <c r="C18" i="4"/>
  <c r="B16" i="8"/>
  <c r="B11" i="8" s="1"/>
  <c r="H21" i="3"/>
  <c r="G21" i="3"/>
  <c r="O6" i="1"/>
  <c r="G42" i="5"/>
  <c r="G41" i="5" s="1"/>
  <c r="G40" i="5" s="1"/>
  <c r="D14" i="4"/>
  <c r="D35" i="3"/>
  <c r="D10" i="3"/>
  <c r="D36" i="3"/>
  <c r="C36" i="1"/>
  <c r="E21" i="3"/>
  <c r="C69" i="1"/>
  <c r="I7" i="1"/>
  <c r="L7" i="1"/>
  <c r="B78" i="1"/>
  <c r="G14" i="1"/>
  <c r="G17" i="1" s="1"/>
  <c r="F8" i="1" s="1"/>
  <c r="F12" i="3" l="1"/>
  <c r="F10" i="3" s="1"/>
  <c r="F35" i="3" s="1"/>
  <c r="X35" i="3" s="1"/>
  <c r="V35" i="3" s="1"/>
  <c r="F21" i="3"/>
  <c r="P35" i="3"/>
  <c r="N35" i="3" s="1"/>
  <c r="H35" i="3"/>
  <c r="G35" i="3"/>
  <c r="E18" i="4"/>
  <c r="D16" i="8"/>
  <c r="D11" i="8" s="1"/>
  <c r="D18" i="4"/>
  <c r="C16" i="8"/>
  <c r="C11" i="8" s="1"/>
  <c r="G42" i="7"/>
  <c r="G41" i="7"/>
  <c r="H36" i="3"/>
  <c r="G36" i="3"/>
  <c r="C14" i="4"/>
  <c r="H10" i="3"/>
  <c r="G10" i="3"/>
  <c r="C78" i="1"/>
  <c r="F13" i="3"/>
  <c r="B83" i="1"/>
  <c r="E16" i="3"/>
  <c r="A78" i="1"/>
  <c r="D13" i="3"/>
  <c r="E14" i="4"/>
  <c r="R35" i="3"/>
  <c r="E36" i="3"/>
  <c r="G45" i="7" s="1"/>
  <c r="G44" i="7" s="1"/>
  <c r="G43" i="7" s="1"/>
  <c r="F36" i="3"/>
  <c r="H45" i="7" s="1"/>
  <c r="H44" i="7" s="1"/>
  <c r="H43" i="7" s="1"/>
  <c r="Q36" i="3"/>
  <c r="G46" i="5" s="1"/>
  <c r="G45" i="5" s="1"/>
  <c r="G44" i="5" s="1"/>
  <c r="G39" i="5" s="1"/>
  <c r="D31" i="3"/>
  <c r="P6" i="1"/>
  <c r="M7" i="1"/>
  <c r="J7" i="1"/>
  <c r="G40" i="7" l="1"/>
  <c r="G39" i="7" s="1"/>
  <c r="G38" i="7" s="1"/>
  <c r="H31" i="3"/>
  <c r="G31" i="3"/>
  <c r="H41" i="7"/>
  <c r="H13" i="3"/>
  <c r="G13" i="3"/>
  <c r="H42" i="7"/>
  <c r="A83" i="1"/>
  <c r="D16" i="3"/>
  <c r="E15" i="4"/>
  <c r="E14" i="3"/>
  <c r="E9" i="3"/>
  <c r="T29" i="3"/>
  <c r="C15" i="4"/>
  <c r="C83" i="1"/>
  <c r="F16" i="3"/>
  <c r="F14" i="3" s="1"/>
  <c r="E16" i="4" s="1"/>
  <c r="N36" i="3"/>
  <c r="Q22" i="3"/>
  <c r="Q39" i="3" s="1"/>
  <c r="Y36" i="3"/>
  <c r="F31" i="3"/>
  <c r="U36" i="3"/>
  <c r="E31" i="3"/>
  <c r="Q6" i="1"/>
  <c r="D14" i="3" l="1"/>
  <c r="D8" i="3" s="1"/>
  <c r="H16" i="3"/>
  <c r="G16" i="3"/>
  <c r="H40" i="7"/>
  <c r="H39" i="7" s="1"/>
  <c r="H38" i="7" s="1"/>
  <c r="E19" i="4"/>
  <c r="E19" i="6" s="1"/>
  <c r="E18" i="6" s="1"/>
  <c r="E17" i="6" s="1"/>
  <c r="E16" i="6" s="1"/>
  <c r="F8" i="3"/>
  <c r="F28" i="3" s="1"/>
  <c r="L28" i="3" s="1"/>
  <c r="L29" i="3" s="1"/>
  <c r="F29" i="3" s="1"/>
  <c r="X29" i="3" s="1"/>
  <c r="F9" i="3"/>
  <c r="P29" i="3"/>
  <c r="P30" i="3" s="1"/>
  <c r="D9" i="3"/>
  <c r="D16" i="4"/>
  <c r="E8" i="3"/>
  <c r="E28" i="3" s="1"/>
  <c r="K28" i="3" s="1"/>
  <c r="K29" i="3" s="1"/>
  <c r="E29" i="3" s="1"/>
  <c r="S29" i="3" s="1"/>
  <c r="T30" i="3"/>
  <c r="U22" i="3"/>
  <c r="U39" i="3" s="1"/>
  <c r="R36" i="3"/>
  <c r="Y22" i="3"/>
  <c r="Y39" i="3" s="1"/>
  <c r="V36" i="3"/>
  <c r="D19" i="4" l="1"/>
  <c r="H9" i="3"/>
  <c r="G9" i="3"/>
  <c r="C16" i="4"/>
  <c r="H14" i="3"/>
  <c r="G14" i="3"/>
  <c r="D28" i="3"/>
  <c r="H8" i="3"/>
  <c r="G8" i="3"/>
  <c r="G28" i="7"/>
  <c r="G27" i="7" s="1"/>
  <c r="G26" i="7" s="1"/>
  <c r="K30" i="3"/>
  <c r="K31" i="3" s="1"/>
  <c r="P22" i="3"/>
  <c r="P39" i="3" s="1"/>
  <c r="T22" i="3"/>
  <c r="T39" i="3" s="1"/>
  <c r="L30" i="3"/>
  <c r="F30" i="3" s="1"/>
  <c r="G29" i="5"/>
  <c r="G28" i="5" s="1"/>
  <c r="G27" i="5" s="1"/>
  <c r="E21" i="4"/>
  <c r="L27" i="3"/>
  <c r="D19" i="6"/>
  <c r="D18" i="6" s="1"/>
  <c r="D17" i="6" s="1"/>
  <c r="D16" i="6" s="1"/>
  <c r="D21" i="4"/>
  <c r="R29" i="3"/>
  <c r="V29" i="3"/>
  <c r="C19" i="4" l="1"/>
  <c r="C19" i="6" s="1"/>
  <c r="C18" i="6" s="1"/>
  <c r="C17" i="6" s="1"/>
  <c r="C16" i="6" s="1"/>
  <c r="C21" i="4"/>
  <c r="L31" i="3"/>
  <c r="J28" i="3"/>
  <c r="H28" i="3"/>
  <c r="G28" i="3"/>
  <c r="E30" i="3"/>
  <c r="E22" i="3" s="1"/>
  <c r="X30" i="3"/>
  <c r="F22" i="3"/>
  <c r="S30" i="3" l="1"/>
  <c r="S22" i="3" s="1"/>
  <c r="H28" i="7"/>
  <c r="J29" i="3"/>
  <c r="D29" i="3" s="1"/>
  <c r="V30" i="3"/>
  <c r="X22" i="3"/>
  <c r="G32" i="7" l="1"/>
  <c r="R30" i="3"/>
  <c r="H29" i="3"/>
  <c r="G29" i="3"/>
  <c r="O29" i="3"/>
  <c r="J30" i="3"/>
  <c r="R22" i="3"/>
  <c r="S39" i="3"/>
  <c r="X39" i="3"/>
  <c r="V22" i="3"/>
  <c r="D30" i="3" l="1"/>
  <c r="J31" i="3"/>
  <c r="N29" i="3"/>
  <c r="V39" i="3"/>
  <c r="V41" i="3"/>
  <c r="R39" i="3"/>
  <c r="R41" i="3"/>
  <c r="O30" i="3" l="1"/>
  <c r="H30" i="3"/>
  <c r="G30" i="3"/>
  <c r="D22" i="3"/>
  <c r="H31" i="7"/>
  <c r="H30" i="7" s="1"/>
  <c r="H29" i="7" s="1"/>
  <c r="D37" i="3" l="1"/>
  <c r="H22" i="3"/>
  <c r="G22" i="3"/>
  <c r="N30" i="3"/>
  <c r="G33" i="5"/>
  <c r="G32" i="5" s="1"/>
  <c r="G31" i="5" s="1"/>
  <c r="G30" i="5" s="1"/>
  <c r="G26" i="5" s="1"/>
  <c r="G25" i="5" s="1"/>
  <c r="G24" i="5" s="1"/>
  <c r="G23" i="5" s="1"/>
  <c r="G22" i="5" s="1"/>
  <c r="G47" i="5" s="1"/>
  <c r="O22" i="3"/>
  <c r="H27" i="7"/>
  <c r="H26" i="7" s="1"/>
  <c r="H25" i="7" s="1"/>
  <c r="H24" i="7" s="1"/>
  <c r="H23" i="7" s="1"/>
  <c r="H22" i="7" s="1"/>
  <c r="H21" i="7" s="1"/>
  <c r="H46" i="7" s="1"/>
  <c r="G31" i="7"/>
  <c r="G30" i="7" s="1"/>
  <c r="G29" i="7" s="1"/>
  <c r="G25" i="7" s="1"/>
  <c r="G24" i="7" s="1"/>
  <c r="G23" i="7" s="1"/>
  <c r="G22" i="7" s="1"/>
  <c r="G21" i="7" s="1"/>
  <c r="G46" i="7" s="1"/>
  <c r="G48" i="7" l="1"/>
  <c r="D23" i="6"/>
  <c r="D22" i="6" s="1"/>
  <c r="D21" i="6" s="1"/>
  <c r="D20" i="6" s="1"/>
  <c r="D15" i="6" s="1"/>
  <c r="D14" i="6" s="1"/>
  <c r="H48" i="7"/>
  <c r="E23" i="6"/>
  <c r="E22" i="6" s="1"/>
  <c r="E21" i="6" s="1"/>
  <c r="E20" i="6" s="1"/>
  <c r="E15" i="6" s="1"/>
  <c r="E14" i="6" s="1"/>
  <c r="N22" i="3"/>
  <c r="O39" i="3"/>
  <c r="C23" i="6"/>
  <c r="C22" i="6" s="1"/>
  <c r="C21" i="6" s="1"/>
  <c r="C20" i="6" s="1"/>
  <c r="C15" i="6" s="1"/>
  <c r="C14" i="6" s="1"/>
  <c r="G49" i="5"/>
  <c r="E7" i="3"/>
  <c r="H37" i="3"/>
  <c r="G37" i="3"/>
  <c r="N43" i="3" l="1"/>
  <c r="N41" i="3"/>
  <c r="N39" i="3"/>
  <c r="M22" i="3"/>
  <c r="E37" i="3"/>
  <c r="F7" i="3" s="1"/>
  <c r="R43" i="3"/>
  <c r="F37" i="3" l="1"/>
  <c r="V43" i="3"/>
</calcChain>
</file>

<file path=xl/comments1.xml><?xml version="1.0" encoding="utf-8"?>
<comments xmlns="http://schemas.openxmlformats.org/spreadsheetml/2006/main">
  <authors>
    <author>Автор</author>
  </authors>
  <commentLis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ПГГ федеральное на 2023 г. (на 04.09.2023 - нет проекта на 2024)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Куд(n) = Куд(n-1) x ((ИПЦn x 30%) + (ТРзп(n-1) x 70%)),
</t>
        </r>
        <r>
          <rPr>
            <b/>
            <sz val="9"/>
            <color indexed="81"/>
            <rFont val="Tahoma"/>
            <family val="2"/>
            <charset val="204"/>
          </rPr>
          <t>где Куд(n-1</t>
        </r>
        <r>
          <rPr>
            <sz val="9"/>
            <color indexed="81"/>
            <rFont val="Tahoma"/>
            <family val="2"/>
            <charset val="204"/>
          </rPr>
          <t xml:space="preserve">) - коэффициент удорожания стоимости медицинских услуг на год, предшествующий году, на который рассчитывается тариф страхового взноса на обязательное медицинское страхование неработающего населения, установленный федеральным законом о бюджете Федерального фонда обязательного медицинского страхования на очередной финансовый год и плановый период;
</t>
        </r>
        <r>
          <rPr>
            <b/>
            <sz val="9"/>
            <color indexed="81"/>
            <rFont val="Tahoma"/>
            <family val="2"/>
            <charset val="204"/>
          </rPr>
          <t xml:space="preserve">ИПЦn </t>
        </r>
        <r>
          <rPr>
            <sz val="9"/>
            <color indexed="81"/>
            <rFont val="Tahoma"/>
            <family val="2"/>
            <charset val="204"/>
          </rPr>
          <t xml:space="preserve">- значение индекса потребительских цен на конец n-го года в соответствии с прогнозом социально-экономического развития Российской Федерации;
</t>
        </r>
        <r>
          <rPr>
            <b/>
            <sz val="9"/>
            <color indexed="81"/>
            <rFont val="Tahoma"/>
            <family val="2"/>
            <charset val="204"/>
          </rPr>
          <t>ТРзп(n-1)</t>
        </r>
        <r>
          <rPr>
            <sz val="9"/>
            <color indexed="81"/>
            <rFont val="Tahoma"/>
            <family val="2"/>
            <charset val="204"/>
          </rPr>
          <t xml:space="preserve"> - темп роста среднемесячной номинальной начисленной заработной платы в Российской Федерации на год, предшествующий году, на который рассчитывается тариф страхового взноса на обязательное медицинское страхование неработающего населения;
n - год, на который рассчитывается тариф страхового взноса на обязательное медицинское страхование неработающего населения.
(п. 2 в ред. Федерального закона от 05.12.2022 N 473-ФЗ)
</t>
        </r>
      </text>
    </comment>
  </commentList>
</comments>
</file>

<file path=xl/sharedStrings.xml><?xml version="1.0" encoding="utf-8"?>
<sst xmlns="http://schemas.openxmlformats.org/spreadsheetml/2006/main" count="702" uniqueCount="300">
  <si>
    <t>395 1 13 02999 09 0000 130 Прочие доходы от компенсации затрат бюджетов территориальных фондов обязательного медицинского страхования*</t>
  </si>
  <si>
    <t>тыс. руб.</t>
  </si>
  <si>
    <t>Вид расхода</t>
  </si>
  <si>
    <t>Фактические поступления</t>
  </si>
  <si>
    <t>Прогноз поступлений</t>
  </si>
  <si>
    <t>Прогноз поступлений**</t>
  </si>
  <si>
    <t>613 (ОГБУЗ, ФГБУ)</t>
  </si>
  <si>
    <t>623 (ОГАУЗ)</t>
  </si>
  <si>
    <t>Показатели учитывающие формирование поступлений от применения Фондом/СМО к МО санкций за нарушения, выявленные при проведении контроля объемов, сроков, качества и условий предоставления медицинской помощи:</t>
  </si>
  <si>
    <t>Согласно части 6.3 статьи 26 Федерального закона от 29.11.2010 №326-ФЗ "Об обязательном медицинском страховании в Российской Федерации"</t>
  </si>
  <si>
    <t>а) 50 процентов средств по результатам проведения медико-экономического контроля</t>
  </si>
  <si>
    <t>-</t>
  </si>
  <si>
    <t>б) 35 процентов сумм, необоснованно предъявленных к оплате медицинскими организациями, выявленных в результате проведения экспертизы качества медицинской помощи;
в) 35 процентов сумм, необоснованно предъявленных к оплате медицинскими организациями, выявленных в результате проведения медико-экономической экспертизы</t>
  </si>
  <si>
    <t>г) 25 процентов сумм, поступивших в результате уплаты медицинской организацией штрафов за неоказание, несвоевременное оказание или оказание медицинской помощи ненадлежащего качества</t>
  </si>
  <si>
    <t>возвраты от МО (неиспользованные средства на установленные цели, в результате проведенной проверки Фондом)</t>
  </si>
  <si>
    <t xml:space="preserve">ИТОГО </t>
  </si>
  <si>
    <t xml:space="preserve">* в части средств от применения к медицинским организациям санкций за нарушения, выявленные при проведении контроля объемов, сроков, качества и условий предоставления медицинской помощи и направляемых на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 </t>
  </si>
  <si>
    <t>**прогноз поступлений указанных согласно с внесением изменений в перечень источников формирования указанных средств с 01.01.2022, в соответствии с Федеральным законом от 06.12.2021 № 405-ФЗ «О внесении изменений в Федеральный закон «Об обязательном медицинском страховании в Российской Федерации»</t>
  </si>
  <si>
    <t>395 2 02 59999 09 0000 150 Прочие межбюджетные трансферты, передаваемые бюджетам территориальных фондов обязательного медицинского страхования</t>
  </si>
  <si>
    <t>Коэффициент роста размера субвенции</t>
  </si>
  <si>
    <t>Общая сумма платежей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 и доходов от денежных взысканий (штрафов), поступающих в счет погашения задолженности, образовавшейся до 1 января 2020 года, подлежащих зачислению в бюджет территориального фонда обязательного медицинского страхования по нормативам, действовавшим в 2019 году</t>
  </si>
  <si>
    <t>Оценка поступлений</t>
  </si>
  <si>
    <t>Месяц, в котором осуществлен платеж</t>
  </si>
  <si>
    <t>Общая сумма, руб.</t>
  </si>
  <si>
    <t>в том числе</t>
  </si>
  <si>
    <t>Доля исков 2020 и ранее в общей сумме платежей</t>
  </si>
  <si>
    <t>Доля исков 2019 и ранее в общей сумме платежей</t>
  </si>
  <si>
    <t>Доля исков 2018 и ранее в общей сумме платежей</t>
  </si>
  <si>
    <t>2016, 2015, … n</t>
  </si>
  <si>
    <t>январь</t>
  </si>
  <si>
    <t>февраль</t>
  </si>
  <si>
    <t>март</t>
  </si>
  <si>
    <t>апрель</t>
  </si>
  <si>
    <t>май</t>
  </si>
  <si>
    <t>июнь</t>
  </si>
  <si>
    <t>ИТОГО за 4 мес.</t>
  </si>
  <si>
    <t>июль</t>
  </si>
  <si>
    <t>ИТОГО за 7 мес.</t>
  </si>
  <si>
    <t>395 1 16 10119 09 0000 140 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</si>
  <si>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395 1 16 10127 01 0000 140 Доходы от денежных взысканий (штрафов), поступающие в счет погашения задолженности, образовавшейся до 1 января 2020 года, подлежащие зачислению в бюджет территориального фонда обязательного медицинского страхования по нормативам, действовавшим в 2019 году**</t>
  </si>
  <si>
    <t>** - в части денежных взысканий, налагаемых в возмещение ущерба, причиненного в результате незаконного или нецелевого использования бюджетных средств и прочих поступлений от денежных взысканий (штрафов) и иных сумм в возмещение ущерба.</t>
  </si>
  <si>
    <t>Размер субвенции 2023г.</t>
  </si>
  <si>
    <t>Размер МБТ 2023г.</t>
  </si>
  <si>
    <t>к пояснительной записке</t>
  </si>
  <si>
    <t>Расчет коэффициента уровня среднемесячной заработной платы для Томской области</t>
  </si>
  <si>
    <t>Наименование показателя</t>
  </si>
  <si>
    <t>2022 год</t>
  </si>
  <si>
    <t>2023 год</t>
  </si>
  <si>
    <t>2024 год</t>
  </si>
  <si>
    <t>2025 год</t>
  </si>
  <si>
    <t>2026 год</t>
  </si>
  <si>
    <t>Темп роста среднемесячной заработной платы в Российской Федерации</t>
  </si>
  <si>
    <t>Среднемесячная заработная плата:</t>
  </si>
  <si>
    <t>- Томская область</t>
  </si>
  <si>
    <t>- Российская Федерация</t>
  </si>
  <si>
    <t>Коэффициент уровня среднемесячной заработной платы для Томской области</t>
  </si>
  <si>
    <t xml:space="preserve">Расчет размера субвенций из бюджета Федерального фонда ОМС 
Территориальному фонду ОМС Томской области </t>
  </si>
  <si>
    <t>Субъект Российской Федерации</t>
  </si>
  <si>
    <t>Показатели</t>
  </si>
  <si>
    <t>Численность застрахованных граждан</t>
  </si>
  <si>
    <t>Норматив фин.обеспечения базовой программы на 2024 год, руб.</t>
  </si>
  <si>
    <t>Территориальный коэффициент</t>
  </si>
  <si>
    <t>Коэффициент уровня среднемесячной заработной платы</t>
  </si>
  <si>
    <t>Коэффициент стоимости жилищно-коммунальных услуг</t>
  </si>
  <si>
    <t>Коэффициент уровня цен</t>
  </si>
  <si>
    <t>Коэффициент ценовой дифференциации</t>
  </si>
  <si>
    <t>Коэффициент дифференциации для субъекта РФ</t>
  </si>
  <si>
    <t>Расчетный размер субвенции, тыс.руб.</t>
  </si>
  <si>
    <t>8=0,22*6+0,78*7</t>
  </si>
  <si>
    <t>9=0,7*max(4;5)+0,3*8</t>
  </si>
  <si>
    <t>10=2*3*9</t>
  </si>
  <si>
    <t>Томская область</t>
  </si>
  <si>
    <t>Норматив фин.обеспечения базовой программы на 2025 год, руб.</t>
  </si>
  <si>
    <t>Доля исков 2020- 2023гг. в общей сумме платежей</t>
  </si>
  <si>
    <t>Доля исков 2019-2023гг. в общей сумме платежей</t>
  </si>
  <si>
    <t>Доля исков 2018-2023гг. в общей сумме платежей</t>
  </si>
  <si>
    <t>Доля исков 2017-2023гг. в общей сумме платежей</t>
  </si>
  <si>
    <t>Доля исков 2016 и ранее-2023,гг. в общей сумме платежей</t>
  </si>
  <si>
    <t>№ п/п</t>
  </si>
  <si>
    <t>Наименование показателей</t>
  </si>
  <si>
    <t>Сумма (тыс. рублей)</t>
  </si>
  <si>
    <t>Остаток на начало года</t>
  </si>
  <si>
    <t>Доходы всего</t>
  </si>
  <si>
    <t>ИПЦ 2024</t>
  </si>
  <si>
    <t>ИПЦ 2025</t>
  </si>
  <si>
    <t>Прочие доходы от компенсации затрат бюджетов территориальных фондов обязательного медицинского страхования</t>
  </si>
  <si>
    <t>в том числе:</t>
  </si>
  <si>
    <t>4.1</t>
  </si>
  <si>
    <t>средства от применения к медицинским организациям санкций за нарушения, выявленные при проведении контроля объемов, сроков, качества и условий предоставления медицинской помощи и направляемые на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</t>
  </si>
  <si>
    <t>5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</si>
  <si>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</si>
  <si>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6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</si>
  <si>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территориального фонда обязательного медицинского страхования по нормативам, действовавшим в 2019 году</t>
  </si>
  <si>
    <t>6.1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</si>
  <si>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</si>
  <si>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7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</si>
  <si>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</si>
  <si>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7.1</t>
  </si>
  <si>
    <t>доходы, направляемые на финансирование территориальной программы ОМС</t>
  </si>
  <si>
    <t>7.2</t>
  </si>
  <si>
    <t>доходы, направляемые на обеспечение выполнения управленческих функций Фондом</t>
  </si>
  <si>
    <t>8</t>
  </si>
  <si>
    <t>Прочие межбюджетные трансферты, передаваемые бюджетам территориальных фондов обязательного медицинского страхования</t>
  </si>
  <si>
    <t>Расходы за счет всех источников</t>
  </si>
  <si>
    <t>За счет средств субвенции</t>
  </si>
  <si>
    <t xml:space="preserve">За счет иных источников </t>
  </si>
  <si>
    <t xml:space="preserve">МБТ из других фондов </t>
  </si>
  <si>
    <t>9</t>
  </si>
  <si>
    <t>Расходы, всего</t>
  </si>
  <si>
    <t>10</t>
  </si>
  <si>
    <t>Расходы на выполнение управленческих функций Фондом</t>
  </si>
  <si>
    <t>10.1</t>
  </si>
  <si>
    <t>Расходы на выплаты персоналу государственных внебюджетных фондов</t>
  </si>
  <si>
    <t>10.2</t>
  </si>
  <si>
    <t>Иные закупки товаров, работ и услуг для обеспечения государственных (муниципальных) нужд</t>
  </si>
  <si>
    <t>10.3</t>
  </si>
  <si>
    <t>Уплата налогов, сборов и иных платежей</t>
  </si>
  <si>
    <t>11</t>
  </si>
  <si>
    <t>Расходы на выполнение территориальной программы ОМС- всего,                                                                                                                                            в том числе:</t>
  </si>
  <si>
    <t>12</t>
  </si>
  <si>
    <t>Целевые средства на финансовое обеспечение ОМС</t>
  </si>
  <si>
    <t>13</t>
  </si>
  <si>
    <t>Средства, предназначенные на расходы СМО на ведение дела по ОМС</t>
  </si>
  <si>
    <t>14</t>
  </si>
  <si>
    <t>НСЗ всего</t>
  </si>
  <si>
    <t>К-т роста норматива фин.обесп. базов. программы</t>
  </si>
  <si>
    <t>14.1</t>
  </si>
  <si>
    <t xml:space="preserve"> - расходы на оплату медицинской помощи застрахованным жителям Томской области, оказанной за пределами территории страхования</t>
  </si>
  <si>
    <t>14.2</t>
  </si>
  <si>
    <t xml:space="preserve"> - расходы на дополнительное финансовое обеспечение реализации территориальной программы ОМС, направленные на оплату медицинской помощи, оказанной медицинскими организациями</t>
  </si>
  <si>
    <t>14.3</t>
  </si>
  <si>
    <t xml:space="preserve"> - расходы на фин.обеспечение мероприятий по организации доп.проф. образования мед.работников по программам повышения квалификации, а также по приобретению и проведению ремонта медицинского оборудования</t>
  </si>
  <si>
    <t>14.4</t>
  </si>
  <si>
    <t xml:space="preserve"> - расходы на оплату стоимости медицинской помощи, оказанной медицинскими организациями Томской области лицам, застрахованным на территории других субъектов РФ</t>
  </si>
  <si>
    <t>15</t>
  </si>
  <si>
    <t>Остаток средств на конец периода</t>
  </si>
  <si>
    <t>Проект бюджета Территориального фонда обязательного медицинского страхования Томской области на 2024 год и на плановый период 2025 и 2026 годов</t>
  </si>
  <si>
    <t>ИПЦ 2026</t>
  </si>
  <si>
    <t>Приложение 1</t>
  </si>
  <si>
    <t>к письму ТФОМС Томской области</t>
  </si>
  <si>
    <t>от ________________ №______</t>
  </si>
  <si>
    <t>Код классификации доходов бюджетов</t>
  </si>
  <si>
    <t>Наименование доходов</t>
  </si>
  <si>
    <t>395 1 13 02999 09 0000 130</t>
  </si>
  <si>
    <t>395 1 16 10119 09 0000 140</t>
  </si>
  <si>
    <t>395 1 16 10127 01 0000 140</t>
  </si>
  <si>
    <t>395 2 02 55093 09 0000 150</t>
  </si>
  <si>
    <t>395 2 02 59999 09 0000 150</t>
  </si>
  <si>
    <t>ВСЕГО ДОХОДОВ</t>
  </si>
  <si>
    <t>Доходы бюджета Территориального фонда обязательного медицинского страхования Томской области на 2024 год и на плановый период 2025 и 2026 годов</t>
  </si>
  <si>
    <t>Наименование расходов</t>
  </si>
  <si>
    <t>Код классификации расходов бюджетов</t>
  </si>
  <si>
    <t>Код главного распорядителя бюджетных средств</t>
  </si>
  <si>
    <t>Код раздела</t>
  </si>
  <si>
    <t>Код подраздела</t>
  </si>
  <si>
    <t>Код целевой статьи</t>
  </si>
  <si>
    <t>Код вида расходов</t>
  </si>
  <si>
    <t>Общегосударственные вопросы</t>
  </si>
  <si>
    <t>01</t>
  </si>
  <si>
    <t>00</t>
  </si>
  <si>
    <t>Другие общегосударственные вопросы</t>
  </si>
  <si>
    <t>Непрограммные направления расходов Территориального фонда обязательного медицинского страхования Томской области</t>
  </si>
  <si>
    <t>99 0 00 00000</t>
  </si>
  <si>
    <t>Финансовое обеспечение организации обязательного медицинского страхования на территориях субъектов Российской Федерации (выполнение функций аппаратом Территориального фонда обязательного медицинского страхования Томской области)</t>
  </si>
  <si>
    <t>99 0 00 50933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</si>
  <si>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</si>
  <si>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</si>
  <si>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</si>
  <si>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</si>
  <si>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</si>
  <si>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</si>
  <si>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Здравоохранение</t>
  </si>
  <si>
    <t>09</t>
  </si>
  <si>
    <t>Другие вопросы в области здравоохранения</t>
  </si>
  <si>
    <t>Государственная программа  "Развитие здравоохранения в Томской области"</t>
  </si>
  <si>
    <t>07 0 00 00000</t>
  </si>
  <si>
    <t>Подпрограмма "Оказание бесплатной медицинской помощи гражданам в рамках областной программы обязательного медицинского страхования"</t>
  </si>
  <si>
    <t>07 8 00 00000</t>
  </si>
  <si>
    <t>Основное мероприятие "Организация оказания медицинской помощи в рамках областной программы обязательного медицинского страхования"</t>
  </si>
  <si>
    <t>07 8 20 00000</t>
  </si>
  <si>
    <t>Финансовое обеспечение организации обязательного медицинского страхования на территориях субъектов Российской Федерации за счет иных источников (финансовое обеспечение организации обязательного медицинского страхования лиц, застрахованных на территории Томской области)</t>
  </si>
  <si>
    <t>07 8 20 00310</t>
  </si>
  <si>
    <t>Социальное обеспечение и иные выплаты населению</t>
  </si>
  <si>
    <t>Приобретение товаров, работ, услуг в пользу граждан в целях их социального обеспечения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</si>
  <si>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</si>
  <si>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07 8 20 50930</t>
  </si>
  <si>
    <t>Финансовое обеспечение организации обязательного медицинского страхования на территориях субъектов Российской Федерации (финансовое обеспечение организации обязательного медицинского страхования лиц, застрахованных на территории Томской области)</t>
  </si>
  <si>
    <t>07 8 20 50931</t>
  </si>
  <si>
    <t>Межбюджетные трансферты</t>
  </si>
  <si>
    <t>Иные межбюджетные трансферты</t>
  </si>
  <si>
    <t>Финансовое обеспечение организации обязательного медицинского страхования на территориях субъектов Российской Федерации (дополнительное финансовое обеспечение реализации территориальной программы обязательного медицинского страхования за счет средств нормированного страхового запаса Фонда)</t>
  </si>
  <si>
    <t>07 8 20 50932</t>
  </si>
  <si>
    <t>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</t>
  </si>
  <si>
    <t>99 0 00 00100</t>
  </si>
  <si>
    <t>Предоставление субсидий бюджетным, автономным учреждениям и иным некоммерческим организациям</t>
  </si>
  <si>
    <t>Гранты в форме субсидии бюджетным учреждениям</t>
  </si>
  <si>
    <t>Гранты в форме субсидии автономным учреждениям</t>
  </si>
  <si>
    <t>Финансовое обеспечение организации обязательного медицинского страхования на территориях субъектов Российской Федерации (оплата стоимости медицинской помощи, оказанной медицинскими организациями Томской области лицам, застрахованным на территории других субъектов Российской Федерации)</t>
  </si>
  <si>
    <t>99 0 00 50934</t>
  </si>
  <si>
    <t>ВСЕГО РАСХОДОВ</t>
  </si>
  <si>
    <t xml:space="preserve">Код классификации источников финансирования дефицита бюджета </t>
  </si>
  <si>
    <t>Наименование источника финансирования дефицита бюджета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</si>
  <si>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</si>
  <si>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</si>
  <si>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</si>
  <si>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</si>
  <si>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</si>
  <si>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</si>
  <si>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</si>
  <si>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 xml:space="preserve">Увеличение прочих остатков средств бюджетов </t>
  </si>
  <si>
    <t>000 01 05 02 01 00 0000 510</t>
  </si>
  <si>
    <t xml:space="preserve">Увеличение прочих остатков денежных средств бюджетов </t>
  </si>
  <si>
    <t>395 01 05 02 01 09 0000 510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</si>
  <si>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</si>
  <si>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000 01 05 00 00 00 0000 600</t>
  </si>
  <si>
    <t>Уменьшение остатков средств бюджетов</t>
  </si>
  <si>
    <t>000 01 05 02 00 00 0000 600</t>
  </si>
  <si>
    <t xml:space="preserve">Уменьшение прочих остатков средств бюджетов </t>
  </si>
  <si>
    <t>000 01 05 02 01 00 0000 610</t>
  </si>
  <si>
    <t xml:space="preserve">Уменьшение прочих остатков денежных средств бюджетов </t>
  </si>
  <si>
    <t>395 01 05 02 01 09 0000 610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</si>
  <si>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</si>
  <si>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Источники финансирования дефицита бюджета Территориального фонда обязательного медицинского страхования Томской области на 2024 год и на плановый период 2025 и 2026 годов</t>
  </si>
  <si>
    <t>2023 (по состоянию на 01.07.2023)</t>
  </si>
  <si>
    <t>Темпы роста, %</t>
  </si>
  <si>
    <t>Приложение 2</t>
  </si>
  <si>
    <t>Прирост 
2024 г. к 2023 г., тыс.руб.</t>
  </si>
  <si>
    <t>к Закону Томской области</t>
  </si>
  <si>
    <t xml:space="preserve">                                            «О бюджете Территориального фонда</t>
  </si>
  <si>
    <t xml:space="preserve">                    обязательного медицинского страхования Томской области</t>
  </si>
  <si>
    <t xml:space="preserve">Распределение бюджетных ассигнований бюджета Территориального фонда обязательного медицинского страхования Томской области по разделам, подразделам, целевым статьям и видам расходов классификации расходов бюджетов на 2024 год                                                       </t>
  </si>
  <si>
    <t>Приложение 3</t>
  </si>
  <si>
    <t xml:space="preserve">                      на 2024 год и на плановый период 2025 и 2026 годов»</t>
  </si>
  <si>
    <t>Приложение 4</t>
  </si>
  <si>
    <t xml:space="preserve">Распределение бюджетных ассигнований бюджета Территориального фонда обязательного медицинского страхования Томской области по разделам, подразделам, целевым статьям и видам расходов классификации расходов бюджетов на плановый период 2024 и 2025 годов                                                          </t>
  </si>
  <si>
    <t>Приложение 5</t>
  </si>
  <si>
    <t>«О бюджете Территориального фонда</t>
  </si>
  <si>
    <t>обязательного медицинского страхования Томской области</t>
  </si>
  <si>
    <t>Наименование</t>
  </si>
  <si>
    <t>Межбюджетные трансферты, всего</t>
  </si>
  <si>
    <t>Межбюджетные трансферты из бюджета Федерального фонда обязательного медицинского страхования, всего</t>
  </si>
  <si>
    <t xml:space="preserve"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 </t>
  </si>
  <si>
    <t>Прочие межбюджетные трансферты, передаваемые бюджетам территориальных фондов обязательного медицинского страхования, всего</t>
  </si>
  <si>
    <t>Межбюджетные трансферты, получаемые из других бюджетов бюджетной системы Российской Федерации бюджетом Территориального фонда обязательного медицинского страхования Томской области в 2024 году и в плановом периоде 2025 и 2026 годов</t>
  </si>
  <si>
    <t xml:space="preserve">2024 год </t>
  </si>
  <si>
    <t xml:space="preserve">2026 год </t>
  </si>
  <si>
    <t>ПРОГНОЗНЫЙ РАСЧЕТ РАЗМЕРА СТРАХОВЫХ ВЗНОСОВ НА ОМС НЕРАБОТАЮЩЕГО НАСЕЛЕНИЯ ТОМСКОЙ ОБЛАСТИ НА 2024 ГОД</t>
  </si>
  <si>
    <t>Численность неработающих застрахованных лиц в Томской области на 1 января 2022 года</t>
  </si>
  <si>
    <t>Тариф страхового взноса на ОМС неработающего населения, руб.</t>
  </si>
  <si>
    <t>сумма средневзвешенного РК и средневзвешенной процентной надбавки к заработной плате</t>
  </si>
  <si>
    <t>коэффициент уровня среднемесячной заработной платы</t>
  </si>
  <si>
    <t>максимальное значение суммы средневзвешенного РК и средневзвешенной процентной надбавки к заработной плате</t>
  </si>
  <si>
    <t>максимальное значение коэффициента уровня среднемесячной заработной платы</t>
  </si>
  <si>
    <t>Коэффициент удорожания стоимости медицинских услуг (9*((10*0,3)+(11*0,7))</t>
  </si>
  <si>
    <t xml:space="preserve">коэффициент удорожания стоимости медицинских услуг, установленный Федеральным законом о бюджете ФФОМС на год, предшествующий году, на который рассчитывается тариф страхового взноса </t>
  </si>
  <si>
    <t xml:space="preserve">индекс потребительских цен на конец года </t>
  </si>
  <si>
    <t>темп роста среднемесячной номинальной начисленной заработной платы в Российской Федерации на год, предшествующий году, на который рассчитывается тариф страхового взноса на обязательное медицинское страхование неработающего населения;</t>
  </si>
  <si>
    <t>Изменение численности</t>
  </si>
  <si>
    <t>Изменение тарифа, в том числе:</t>
  </si>
  <si>
    <t>- изменение коэффициента дифференциации</t>
  </si>
  <si>
    <t>- изменение коэффициента удорожания</t>
  </si>
  <si>
    <t>10.4</t>
  </si>
  <si>
    <t>Исполнение судебных актов</t>
  </si>
  <si>
    <t>Индек на ЗП ТФОМС</t>
  </si>
  <si>
    <t>на 01.07.2023</t>
  </si>
  <si>
    <t>на 01.09.2023</t>
  </si>
  <si>
    <t>Фактические поступления  2023</t>
  </si>
  <si>
    <t>Прогноз поступлений на 2024</t>
  </si>
  <si>
    <t>по полугодию</t>
  </si>
  <si>
    <t>по 8 месяцев</t>
  </si>
  <si>
    <t>1 вар.</t>
  </si>
  <si>
    <t>2 вар.</t>
  </si>
  <si>
    <t xml:space="preserve"> </t>
  </si>
  <si>
    <t>1 вар. (полугодие)</t>
  </si>
  <si>
    <t>2 вар.(8 мес.)</t>
  </si>
  <si>
    <t>прогоноз по 2 мес.</t>
  </si>
  <si>
    <t>1 вар. (полугодие)* рост субвенции</t>
  </si>
  <si>
    <t>2 вар.(8 мес.)* рост субвенции</t>
  </si>
  <si>
    <t xml:space="preserve">Закон утвержденный </t>
  </si>
  <si>
    <t>Заработная плата</t>
  </si>
  <si>
    <t>Командировочные</t>
  </si>
  <si>
    <t>Утверждено на 2023 год Законом Томской области от 28.12.2022 № 143-ОЗ (в ред от 05.05.2023), тыс. рублей</t>
  </si>
  <si>
    <t>Расходы на выплаты персоналу государственных внебюджетных фондов, в т.ч.</t>
  </si>
  <si>
    <t>Начисления на выплаты по оплате труда</t>
  </si>
  <si>
    <t>Прочие несоциальные выплаты персоналу в денежной форме ("суточные")</t>
  </si>
  <si>
    <t>Проект поправки в бюджет на 2023 год</t>
  </si>
  <si>
    <t>Отклонение Проект - Утверждено Законом</t>
  </si>
  <si>
    <t>Проект бюджета на 2024 год</t>
  </si>
  <si>
    <t>Отклонение Проект 2024 - Проект поправки 2023</t>
  </si>
  <si>
    <t>Отклонение Проект 2024 - Утверждено 2023</t>
  </si>
  <si>
    <t>Сумма                   (тыс. рублей)</t>
  </si>
  <si>
    <t xml:space="preserve">                      на 2024 год и на плановый период 2025 и  2026 годов»</t>
  </si>
  <si>
    <r>
      <t>Утверждено на 2023 год Законом Томской области от 28.12.2022 № 143-ОЗ</t>
    </r>
    <r>
      <rPr>
        <sz val="11"/>
        <color indexed="10"/>
        <rFont val="PT Astra Serif"/>
        <family val="1"/>
        <charset val="204"/>
      </rPr>
      <t xml:space="preserve"> </t>
    </r>
    <r>
      <rPr>
        <sz val="11"/>
        <rFont val="PT Astra Serif"/>
        <family val="1"/>
        <charset val="204"/>
      </rPr>
      <t>(в ред от 05.05.2023), тыс. рублей</t>
    </r>
  </si>
  <si>
    <r>
      <t xml:space="preserve">Прогноз показателей 
</t>
    </r>
    <r>
      <rPr>
        <sz val="11"/>
        <rFont val="PT Astra Serif"/>
        <family val="1"/>
        <charset val="204"/>
      </rPr>
      <t>на 2024 год, 
тыс. рублей</t>
    </r>
  </si>
  <si>
    <r>
      <t xml:space="preserve">Прогноз показателей 
</t>
    </r>
    <r>
      <rPr>
        <sz val="11"/>
        <rFont val="PT Astra Serif"/>
        <family val="1"/>
        <charset val="204"/>
      </rPr>
      <t>на 2025 год, 
тыс. рублей</t>
    </r>
  </si>
  <si>
    <r>
      <t xml:space="preserve">Прогноз показателей 
</t>
    </r>
    <r>
      <rPr>
        <sz val="11"/>
        <rFont val="PT Astra Serif"/>
        <family val="1"/>
        <charset val="204"/>
      </rPr>
      <t>на 2026 год, 
тыс. рублей</t>
    </r>
  </si>
  <si>
    <r>
      <t>Доходы на территориальную программу ОМС- всего</t>
    </r>
    <r>
      <rPr>
        <b/>
        <i/>
        <sz val="12"/>
        <rFont val="PT Astra Serif"/>
        <family val="1"/>
        <charset val="204"/>
      </rPr>
      <t xml:space="preserve">, </t>
    </r>
    <r>
      <rPr>
        <sz val="12"/>
        <rFont val="PT Astra Serif"/>
        <family val="1"/>
        <charset val="204"/>
      </rPr>
      <t>в том числе:</t>
    </r>
  </si>
  <si>
    <r>
      <t xml:space="preserve">Коэффициент дифференциации для Томской области </t>
    </r>
    <r>
      <rPr>
        <i/>
        <sz val="12"/>
        <rFont val="PT Astra Serif"/>
        <family val="1"/>
        <charset val="204"/>
      </rPr>
      <t>(max(4;5) / max(6;7))</t>
    </r>
  </si>
  <si>
    <r>
      <t xml:space="preserve">Тариф страхового взноса на ОМС неработающего населения в Томской области, руб. </t>
    </r>
    <r>
      <rPr>
        <i/>
        <sz val="12"/>
        <rFont val="PT Astra Serif"/>
        <family val="1"/>
        <charset val="204"/>
      </rPr>
      <t>(2*3*8)</t>
    </r>
  </si>
  <si>
    <r>
      <t xml:space="preserve">Размер страховых взносов на ОМС неработающего населения, тыс. руб. </t>
    </r>
    <r>
      <rPr>
        <i/>
        <sz val="12"/>
        <rFont val="PT Astra Serif"/>
        <family val="1"/>
        <charset val="204"/>
      </rPr>
      <t>(1*12/1000)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</si>
</sst>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#,##0.0"/>
    <numFmt numFmtId="165" formatCode="0.000"/>
    <numFmt numFmtId="166" formatCode="0.000000000000"/>
    <numFmt numFmtId="167" formatCode="#,##0.000"/>
    <numFmt numFmtId="168" formatCode="#,##0.0000000"/>
    <numFmt numFmtId="169" formatCode="_-* #,##0.00_р_._-;\-* #,##0.00_р_._-;_-* &quot;-&quot;??_р_._-;_-@_-"/>
    <numFmt numFmtId="170" formatCode="#,##0.0_ ;\-#,##0.0\ "/>
    <numFmt numFmtId="171" formatCode="#,##0.00_ ;\-#,##0.00\ "/>
    <numFmt numFmtId="172" formatCode="#,##0.00000_ ;\-#,##0.00000\ "/>
    <numFmt numFmtId="173" formatCode="0.0"/>
    <numFmt numFmtId="174" formatCode="_-* #,##0.0_р_._-;\-* #,##0.0_р_._-;_-* &quot;-&quot;??_р_._-;_-@_-"/>
    <numFmt numFmtId="175" formatCode="0.0%"/>
    <numFmt numFmtId="176" formatCode="#,##0.0000"/>
  </numFmts>
  <fonts count="6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b/>
      <sz val="11"/>
      <color theme="0" tint="-0.499984740745262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i/>
      <sz val="10"/>
      <color rgb="FF000099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Arial Cyr"/>
      <charset val="204"/>
    </font>
    <font>
      <sz val="10"/>
      <color rgb="FF000099"/>
      <name val="Arial Cyr"/>
      <charset val="204"/>
    </font>
    <font>
      <i/>
      <sz val="12"/>
      <name val="Times New Roman"/>
      <family val="1"/>
      <charset val="204"/>
    </font>
    <font>
      <sz val="10"/>
      <color rgb="FF00009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Arial Cyr"/>
      <charset val="204"/>
    </font>
    <font>
      <b/>
      <sz val="11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T Astra Serif"/>
      <family val="1"/>
      <charset val="204"/>
    </font>
    <font>
      <sz val="12"/>
      <name val="PT Astra Serif"/>
      <family val="1"/>
      <charset val="204"/>
    </font>
    <font>
      <sz val="10"/>
      <color indexed="10"/>
      <name val="PT Astra Serif"/>
      <family val="1"/>
      <charset val="204"/>
    </font>
    <font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color indexed="12"/>
      <name val="PT Astra Serif"/>
      <family val="1"/>
      <charset val="204"/>
    </font>
    <font>
      <sz val="11"/>
      <color indexed="10"/>
      <name val="PT Astra Serif"/>
      <family val="1"/>
      <charset val="204"/>
    </font>
    <font>
      <i/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i/>
      <sz val="10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rgb="FFFF0000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0" fontId="2" fillId="0" borderId="0"/>
    <xf numFmtId="0" fontId="18" fillId="0" borderId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</cellStyleXfs>
  <cellXfs count="654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3" borderId="2" xfId="0" applyFont="1" applyFill="1" applyBorder="1"/>
    <xf numFmtId="0" fontId="2" fillId="0" borderId="3" xfId="0" applyFont="1" applyBorder="1"/>
    <xf numFmtId="0" fontId="2" fillId="0" borderId="0" xfId="0" applyFont="1" applyBorder="1"/>
    <xf numFmtId="0" fontId="2" fillId="3" borderId="0" xfId="0" applyFont="1" applyFill="1" applyBorder="1"/>
    <xf numFmtId="0" fontId="2" fillId="0" borderId="6" xfId="0" applyFont="1" applyBorder="1"/>
    <xf numFmtId="0" fontId="2" fillId="0" borderId="7" xfId="0" applyFont="1" applyBorder="1"/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" fontId="2" fillId="0" borderId="0" xfId="0" applyNumberFormat="1" applyFont="1"/>
    <xf numFmtId="164" fontId="6" fillId="0" borderId="4" xfId="1" applyNumberFormat="1" applyFont="1" applyFill="1" applyBorder="1" applyAlignment="1">
      <alignment horizontal="center"/>
    </xf>
    <xf numFmtId="164" fontId="6" fillId="0" borderId="5" xfId="1" applyNumberFormat="1" applyFont="1" applyFill="1" applyBorder="1" applyAlignment="1">
      <alignment horizontal="center"/>
    </xf>
    <xf numFmtId="164" fontId="7" fillId="0" borderId="0" xfId="0" applyNumberFormat="1" applyFont="1" applyFill="1" applyBorder="1"/>
    <xf numFmtId="164" fontId="2" fillId="0" borderId="5" xfId="0" applyNumberFormat="1" applyFont="1" applyFill="1" applyBorder="1"/>
    <xf numFmtId="164" fontId="2" fillId="0" borderId="8" xfId="0" applyNumberFormat="1" applyFont="1" applyFill="1" applyBorder="1"/>
    <xf numFmtId="0" fontId="8" fillId="2" borderId="0" xfId="0" applyFont="1" applyFill="1" applyAlignment="1"/>
    <xf numFmtId="164" fontId="3" fillId="0" borderId="7" xfId="0" applyNumberFormat="1" applyFont="1" applyFill="1" applyBorder="1"/>
    <xf numFmtId="164" fontId="3" fillId="0" borderId="0" xfId="0" applyNumberFormat="1" applyFont="1" applyFill="1" applyBorder="1"/>
    <xf numFmtId="164" fontId="2" fillId="0" borderId="0" xfId="0" applyNumberFormat="1" applyFont="1" applyFill="1" applyBorder="1"/>
    <xf numFmtId="164" fontId="2" fillId="0" borderId="6" xfId="0" applyNumberFormat="1" applyFont="1" applyFill="1" applyBorder="1"/>
    <xf numFmtId="0" fontId="2" fillId="0" borderId="0" xfId="0" applyFont="1" applyBorder="1" applyAlignment="1">
      <alignment horizontal="right"/>
    </xf>
    <xf numFmtId="0" fontId="4" fillId="3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Continuous" vertical="center"/>
    </xf>
    <xf numFmtId="0" fontId="5" fillId="4" borderId="13" xfId="0" applyFont="1" applyFill="1" applyBorder="1" applyAlignment="1">
      <alignment horizontal="centerContinuous" vertical="center"/>
    </xf>
    <xf numFmtId="0" fontId="9" fillId="0" borderId="17" xfId="0" applyFont="1" applyFill="1" applyBorder="1" applyAlignment="1">
      <alignment vertical="center" wrapText="1"/>
    </xf>
    <xf numFmtId="43" fontId="9" fillId="3" borderId="0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vertical="center" wrapText="1"/>
    </xf>
    <xf numFmtId="164" fontId="5" fillId="0" borderId="5" xfId="0" applyNumberFormat="1" applyFont="1" applyFill="1" applyBorder="1"/>
    <xf numFmtId="43" fontId="13" fillId="3" borderId="0" xfId="0" applyNumberFormat="1" applyFont="1" applyFill="1" applyBorder="1" applyAlignment="1">
      <alignment vertical="top" wrapText="1"/>
    </xf>
    <xf numFmtId="43" fontId="2" fillId="0" borderId="0" xfId="0" applyNumberFormat="1" applyFont="1" applyBorder="1"/>
    <xf numFmtId="164" fontId="2" fillId="3" borderId="0" xfId="0" applyNumberFormat="1" applyFont="1" applyFill="1" applyBorder="1"/>
    <xf numFmtId="164" fontId="2" fillId="3" borderId="6" xfId="0" applyNumberFormat="1" applyFont="1" applyFill="1" applyBorder="1"/>
    <xf numFmtId="164" fontId="14" fillId="3" borderId="7" xfId="0" applyNumberFormat="1" applyFont="1" applyFill="1" applyBorder="1"/>
    <xf numFmtId="164" fontId="14" fillId="3" borderId="0" xfId="0" applyNumberFormat="1" applyFont="1" applyFill="1" applyBorder="1"/>
    <xf numFmtId="164" fontId="7" fillId="3" borderId="0" xfId="0" applyNumberFormat="1" applyFont="1" applyFill="1" applyBorder="1"/>
    <xf numFmtId="0" fontId="2" fillId="3" borderId="0" xfId="0" applyFont="1" applyFill="1"/>
    <xf numFmtId="0" fontId="2" fillId="0" borderId="19" xfId="0" applyFont="1" applyBorder="1"/>
    <xf numFmtId="0" fontId="2" fillId="0" borderId="20" xfId="0" applyFont="1" applyBorder="1"/>
    <xf numFmtId="164" fontId="2" fillId="0" borderId="20" xfId="0" applyNumberFormat="1" applyFont="1" applyBorder="1"/>
    <xf numFmtId="164" fontId="2" fillId="3" borderId="20" xfId="0" applyNumberFormat="1" applyFont="1" applyFill="1" applyBorder="1"/>
    <xf numFmtId="0" fontId="2" fillId="0" borderId="21" xfId="0" applyFont="1" applyBorder="1"/>
    <xf numFmtId="0" fontId="2" fillId="0" borderId="0" xfId="0" applyFont="1" applyFill="1"/>
    <xf numFmtId="0" fontId="2" fillId="0" borderId="0" xfId="0" applyFont="1" applyFill="1" applyBorder="1"/>
    <xf numFmtId="0" fontId="2" fillId="5" borderId="0" xfId="0" applyFont="1" applyFill="1"/>
    <xf numFmtId="0" fontId="2" fillId="0" borderId="7" xfId="1" applyFont="1" applyBorder="1"/>
    <xf numFmtId="0" fontId="2" fillId="0" borderId="0" xfId="1" applyFont="1" applyBorder="1"/>
    <xf numFmtId="0" fontId="2" fillId="3" borderId="0" xfId="1" applyFont="1" applyFill="1" applyBorder="1"/>
    <xf numFmtId="0" fontId="2" fillId="0" borderId="2" xfId="1" applyFont="1" applyBorder="1"/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164" fontId="3" fillId="0" borderId="7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7" xfId="1" applyFont="1" applyFill="1" applyBorder="1"/>
    <xf numFmtId="0" fontId="2" fillId="0" borderId="0" xfId="1" applyFont="1" applyFill="1" applyBorder="1"/>
    <xf numFmtId="0" fontId="1" fillId="0" borderId="0" xfId="0" applyFont="1" applyBorder="1" applyAlignment="1">
      <alignment wrapText="1"/>
    </xf>
    <xf numFmtId="0" fontId="10" fillId="0" borderId="5" xfId="0" applyFont="1" applyFill="1" applyBorder="1" applyAlignment="1">
      <alignment horizontal="center" vertical="center"/>
    </xf>
    <xf numFmtId="0" fontId="11" fillId="0" borderId="4" xfId="0" applyFont="1" applyFill="1" applyBorder="1"/>
    <xf numFmtId="4" fontId="11" fillId="0" borderId="5" xfId="0" applyNumberFormat="1" applyFont="1" applyFill="1" applyBorder="1"/>
    <xf numFmtId="0" fontId="2" fillId="3" borderId="5" xfId="0" applyFont="1" applyFill="1" applyBorder="1"/>
    <xf numFmtId="166" fontId="2" fillId="3" borderId="5" xfId="0" applyNumberFormat="1" applyFont="1" applyFill="1" applyBorder="1"/>
    <xf numFmtId="0" fontId="11" fillId="0" borderId="8" xfId="0" applyFont="1" applyFill="1" applyBorder="1"/>
    <xf numFmtId="0" fontId="15" fillId="3" borderId="0" xfId="0" applyFont="1" applyFill="1"/>
    <xf numFmtId="0" fontId="1" fillId="0" borderId="4" xfId="0" applyFont="1" applyFill="1" applyBorder="1"/>
    <xf numFmtId="4" fontId="1" fillId="0" borderId="5" xfId="0" applyNumberFormat="1" applyFont="1" applyFill="1" applyBorder="1"/>
    <xf numFmtId="0" fontId="2" fillId="0" borderId="5" xfId="0" applyFont="1" applyFill="1" applyBorder="1"/>
    <xf numFmtId="0" fontId="1" fillId="0" borderId="8" xfId="0" applyFont="1" applyFill="1" applyBorder="1"/>
    <xf numFmtId="0" fontId="15" fillId="3" borderId="0" xfId="0" applyFont="1" applyFill="1" applyBorder="1"/>
    <xf numFmtId="0" fontId="15" fillId="3" borderId="6" xfId="0" applyFont="1" applyFill="1" applyBorder="1"/>
    <xf numFmtId="0" fontId="16" fillId="2" borderId="19" xfId="0" applyFont="1" applyFill="1" applyBorder="1" applyAlignment="1">
      <alignment wrapText="1"/>
    </xf>
    <xf numFmtId="4" fontId="16" fillId="2" borderId="20" xfId="0" applyNumberFormat="1" applyFont="1" applyFill="1" applyBorder="1"/>
    <xf numFmtId="0" fontId="15" fillId="2" borderId="20" xfId="0" applyFont="1" applyFill="1" applyBorder="1"/>
    <xf numFmtId="0" fontId="2" fillId="0" borderId="20" xfId="1" applyFont="1" applyBorder="1"/>
    <xf numFmtId="4" fontId="2" fillId="0" borderId="20" xfId="0" applyNumberFormat="1" applyFont="1" applyBorder="1"/>
    <xf numFmtId="0" fontId="15" fillId="3" borderId="20" xfId="0" applyFont="1" applyFill="1" applyBorder="1"/>
    <xf numFmtId="0" fontId="15" fillId="3" borderId="21" xfId="0" applyFont="1" applyFill="1" applyBorder="1"/>
    <xf numFmtId="0" fontId="2" fillId="0" borderId="1" xfId="1" applyFont="1" applyBorder="1"/>
    <xf numFmtId="0" fontId="2" fillId="0" borderId="3" xfId="1" applyFont="1" applyBorder="1"/>
    <xf numFmtId="4" fontId="2" fillId="0" borderId="0" xfId="1" applyNumberFormat="1" applyFont="1" applyBorder="1"/>
    <xf numFmtId="4" fontId="2" fillId="0" borderId="0" xfId="0" applyNumberFormat="1" applyFont="1" applyBorder="1"/>
    <xf numFmtId="0" fontId="2" fillId="0" borderId="6" xfId="1" applyFont="1" applyBorder="1"/>
    <xf numFmtId="0" fontId="2" fillId="0" borderId="0" xfId="1" applyFont="1" applyBorder="1" applyAlignment="1">
      <alignment horizontal="right"/>
    </xf>
    <xf numFmtId="0" fontId="5" fillId="3" borderId="4" xfId="1" applyFont="1" applyFill="1" applyBorder="1" applyAlignment="1">
      <alignment horizontal="center"/>
    </xf>
    <xf numFmtId="0" fontId="5" fillId="3" borderId="5" xfId="1" applyFont="1" applyFill="1" applyBorder="1" applyAlignment="1">
      <alignment horizontal="center"/>
    </xf>
    <xf numFmtId="0" fontId="2" fillId="0" borderId="19" xfId="1" applyFont="1" applyBorder="1"/>
    <xf numFmtId="0" fontId="2" fillId="0" borderId="21" xfId="1" applyFont="1" applyBorder="1"/>
    <xf numFmtId="164" fontId="2" fillId="0" borderId="0" xfId="0" applyNumberFormat="1" applyFont="1" applyBorder="1"/>
    <xf numFmtId="0" fontId="5" fillId="0" borderId="34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centerContinuous" vertical="center"/>
    </xf>
    <xf numFmtId="0" fontId="13" fillId="0" borderId="36" xfId="0" applyFont="1" applyFill="1" applyBorder="1" applyAlignment="1">
      <alignment horizontal="right" wrapText="1"/>
    </xf>
    <xf numFmtId="164" fontId="5" fillId="0" borderId="37" xfId="0" applyNumberFormat="1" applyFont="1" applyFill="1" applyBorder="1"/>
    <xf numFmtId="164" fontId="5" fillId="0" borderId="38" xfId="0" applyNumberFormat="1" applyFont="1" applyFill="1" applyBorder="1"/>
    <xf numFmtId="164" fontId="3" fillId="0" borderId="18" xfId="0" applyNumberFormat="1" applyFont="1" applyFill="1" applyBorder="1" applyAlignment="1">
      <alignment horizontal="right" vertical="center"/>
    </xf>
    <xf numFmtId="164" fontId="3" fillId="0" borderId="27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164" fontId="7" fillId="3" borderId="5" xfId="0" applyNumberFormat="1" applyFont="1" applyFill="1" applyBorder="1" applyAlignment="1">
      <alignment horizontal="right" vertical="center"/>
    </xf>
    <xf numFmtId="164" fontId="17" fillId="0" borderId="5" xfId="0" applyNumberFormat="1" applyFont="1" applyFill="1" applyBorder="1"/>
    <xf numFmtId="0" fontId="2" fillId="0" borderId="0" xfId="2" applyFont="1" applyAlignment="1">
      <alignment horizontal="left"/>
    </xf>
    <xf numFmtId="0" fontId="2" fillId="0" borderId="0" xfId="2" applyFont="1" applyAlignment="1"/>
    <xf numFmtId="0" fontId="20" fillId="0" borderId="0" xfId="2" applyFont="1" applyAlignment="1"/>
    <xf numFmtId="0" fontId="18" fillId="0" borderId="0" xfId="2"/>
    <xf numFmtId="0" fontId="20" fillId="0" borderId="0" xfId="2" applyFont="1" applyFill="1" applyAlignment="1"/>
    <xf numFmtId="0" fontId="20" fillId="3" borderId="0" xfId="2" applyFont="1" applyFill="1" applyAlignment="1"/>
    <xf numFmtId="0" fontId="2" fillId="3" borderId="0" xfId="2" applyFont="1" applyFill="1" applyAlignment="1"/>
    <xf numFmtId="164" fontId="20" fillId="0" borderId="0" xfId="2" applyNumberFormat="1" applyFont="1" applyFill="1" applyAlignment="1"/>
    <xf numFmtId="164" fontId="20" fillId="0" borderId="0" xfId="2" applyNumberFormat="1" applyFont="1" applyAlignment="1"/>
    <xf numFmtId="0" fontId="4" fillId="0" borderId="5" xfId="0" applyFont="1" applyBorder="1" applyAlignment="1">
      <alignment horizontal="center" vertical="center"/>
    </xf>
    <xf numFmtId="0" fontId="16" fillId="2" borderId="7" xfId="0" applyFont="1" applyFill="1" applyBorder="1"/>
    <xf numFmtId="4" fontId="16" fillId="2" borderId="0" xfId="0" applyNumberFormat="1" applyFont="1" applyFill="1" applyBorder="1"/>
    <xf numFmtId="0" fontId="15" fillId="2" borderId="0" xfId="0" applyFont="1" applyFill="1" applyBorder="1"/>
    <xf numFmtId="0" fontId="10" fillId="0" borderId="5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/>
    <xf numFmtId="166" fontId="2" fillId="3" borderId="12" xfId="0" applyNumberFormat="1" applyFont="1" applyFill="1" applyBorder="1"/>
    <xf numFmtId="0" fontId="2" fillId="0" borderId="0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wrapText="1"/>
    </xf>
    <xf numFmtId="0" fontId="18" fillId="0" borderId="0" xfId="2" applyAlignment="1">
      <alignment vertical="center"/>
    </xf>
    <xf numFmtId="0" fontId="18" fillId="0" borderId="0" xfId="2" applyFill="1"/>
    <xf numFmtId="0" fontId="25" fillId="0" borderId="0" xfId="2" applyFont="1"/>
    <xf numFmtId="0" fontId="18" fillId="3" borderId="0" xfId="2" applyFill="1"/>
    <xf numFmtId="0" fontId="25" fillId="0" borderId="0" xfId="2" applyFont="1" applyFill="1"/>
    <xf numFmtId="0" fontId="11" fillId="3" borderId="0" xfId="2" applyFont="1" applyFill="1" applyAlignment="1">
      <alignment horizontal="center" vertical="center"/>
    </xf>
    <xf numFmtId="0" fontId="26" fillId="0" borderId="0" xfId="2" applyFont="1" applyAlignment="1">
      <alignment horizontal="center"/>
    </xf>
    <xf numFmtId="0" fontId="26" fillId="0" borderId="0" xfId="2" applyFont="1"/>
    <xf numFmtId="164" fontId="11" fillId="3" borderId="0" xfId="2" applyNumberFormat="1" applyFont="1" applyFill="1" applyAlignment="1">
      <alignment horizontal="center" vertical="center"/>
    </xf>
    <xf numFmtId="170" fontId="26" fillId="0" borderId="0" xfId="2" applyNumberFormat="1" applyFont="1"/>
    <xf numFmtId="0" fontId="26" fillId="0" borderId="0" xfId="2" applyFont="1" applyFill="1"/>
    <xf numFmtId="170" fontId="18" fillId="0" borderId="0" xfId="2" applyNumberFormat="1" applyFill="1"/>
    <xf numFmtId="170" fontId="18" fillId="0" borderId="0" xfId="2" applyNumberFormat="1" applyFill="1" applyAlignment="1">
      <alignment horizontal="center"/>
    </xf>
    <xf numFmtId="170" fontId="3" fillId="0" borderId="0" xfId="2" applyNumberFormat="1" applyFont="1" applyFill="1" applyBorder="1" applyAlignment="1">
      <alignment horizontal="center" vertical="center"/>
    </xf>
    <xf numFmtId="172" fontId="2" fillId="0" borderId="0" xfId="2" applyNumberFormat="1" applyFont="1" applyFill="1" applyBorder="1" applyAlignment="1">
      <alignment horizontal="center" vertical="center"/>
    </xf>
    <xf numFmtId="164" fontId="30" fillId="3" borderId="43" xfId="2" applyNumberFormat="1" applyFont="1" applyFill="1" applyBorder="1" applyAlignment="1">
      <alignment horizontal="center" vertical="center" wrapText="1"/>
    </xf>
    <xf numFmtId="0" fontId="3" fillId="3" borderId="33" xfId="2" applyFont="1" applyFill="1" applyBorder="1" applyAlignment="1">
      <alignment horizontal="center" vertical="center" wrapText="1"/>
    </xf>
    <xf numFmtId="0" fontId="3" fillId="3" borderId="44" xfId="2" applyFont="1" applyFill="1" applyBorder="1" applyAlignment="1">
      <alignment horizontal="center" vertical="center" wrapText="1"/>
    </xf>
    <xf numFmtId="0" fontId="3" fillId="3" borderId="35" xfId="2" applyFont="1" applyFill="1" applyBorder="1" applyAlignment="1">
      <alignment horizontal="center" vertical="center" wrapText="1"/>
    </xf>
    <xf numFmtId="164" fontId="30" fillId="3" borderId="45" xfId="2" applyNumberFormat="1" applyFont="1" applyFill="1" applyBorder="1" applyAlignment="1">
      <alignment horizontal="center" vertical="center" wrapText="1"/>
    </xf>
    <xf numFmtId="0" fontId="3" fillId="3" borderId="32" xfId="2" applyFont="1" applyFill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6" xfId="2" applyFont="1" applyFill="1" applyBorder="1" applyAlignment="1">
      <alignment horizontal="center" vertical="center" wrapText="1"/>
    </xf>
    <xf numFmtId="4" fontId="18" fillId="3" borderId="0" xfId="2" applyNumberFormat="1" applyFill="1"/>
    <xf numFmtId="164" fontId="5" fillId="3" borderId="4" xfId="2" applyNumberFormat="1" applyFont="1" applyFill="1" applyBorder="1"/>
    <xf numFmtId="164" fontId="5" fillId="3" borderId="5" xfId="2" applyNumberFormat="1" applyFont="1" applyFill="1" applyBorder="1"/>
    <xf numFmtId="164" fontId="5" fillId="3" borderId="12" xfId="2" applyNumberFormat="1" applyFont="1" applyFill="1" applyBorder="1"/>
    <xf numFmtId="164" fontId="5" fillId="3" borderId="8" xfId="2" applyNumberFormat="1" applyFont="1" applyFill="1" applyBorder="1"/>
    <xf numFmtId="164" fontId="3" fillId="3" borderId="5" xfId="2" applyNumberFormat="1" applyFont="1" applyFill="1" applyBorder="1"/>
    <xf numFmtId="164" fontId="3" fillId="3" borderId="12" xfId="2" applyNumberFormat="1" applyFont="1" applyFill="1" applyBorder="1"/>
    <xf numFmtId="164" fontId="3" fillId="3" borderId="8" xfId="2" applyNumberFormat="1" applyFont="1" applyFill="1" applyBorder="1"/>
    <xf numFmtId="165" fontId="31" fillId="3" borderId="0" xfId="2" applyNumberFormat="1" applyFont="1" applyFill="1" applyAlignment="1"/>
    <xf numFmtId="170" fontId="18" fillId="0" borderId="0" xfId="2" applyNumberFormat="1"/>
    <xf numFmtId="0" fontId="2" fillId="7" borderId="0" xfId="2" applyFont="1" applyFill="1" applyAlignment="1"/>
    <xf numFmtId="165" fontId="31" fillId="7" borderId="0" xfId="2" applyNumberFormat="1" applyFont="1" applyFill="1" applyAlignment="1"/>
    <xf numFmtId="170" fontId="18" fillId="7" borderId="0" xfId="2" applyNumberFormat="1" applyFill="1"/>
    <xf numFmtId="170" fontId="18" fillId="3" borderId="0" xfId="2" applyNumberFormat="1" applyFill="1"/>
    <xf numFmtId="170" fontId="18" fillId="3" borderId="5" xfId="2" applyNumberFormat="1" applyFill="1" applyBorder="1"/>
    <xf numFmtId="164" fontId="5" fillId="3" borderId="4" xfId="2" applyNumberFormat="1" applyFont="1" applyFill="1" applyBorder="1" applyAlignment="1">
      <alignment horizontal="right" vertical="center"/>
    </xf>
    <xf numFmtId="164" fontId="3" fillId="3" borderId="5" xfId="2" applyNumberFormat="1" applyFont="1" applyFill="1" applyBorder="1" applyAlignment="1">
      <alignment horizontal="right" vertical="center"/>
    </xf>
    <xf numFmtId="164" fontId="3" fillId="3" borderId="12" xfId="2" applyNumberFormat="1" applyFont="1" applyFill="1" applyBorder="1" applyAlignment="1">
      <alignment horizontal="center" vertical="center"/>
    </xf>
    <xf numFmtId="164" fontId="3" fillId="3" borderId="5" xfId="2" applyNumberFormat="1" applyFont="1" applyFill="1" applyBorder="1" applyAlignment="1">
      <alignment horizontal="center" vertical="center"/>
    </xf>
    <xf numFmtId="164" fontId="3" fillId="3" borderId="8" xfId="2" applyNumberFormat="1" applyFont="1" applyFill="1" applyBorder="1" applyAlignment="1">
      <alignment horizontal="center" vertical="center"/>
    </xf>
    <xf numFmtId="164" fontId="18" fillId="3" borderId="0" xfId="2" applyNumberFormat="1" applyFill="1"/>
    <xf numFmtId="164" fontId="5" fillId="3" borderId="4" xfId="4" applyNumberFormat="1" applyFont="1" applyFill="1" applyBorder="1"/>
    <xf numFmtId="164" fontId="3" fillId="3" borderId="5" xfId="4" applyNumberFormat="1" applyFont="1" applyFill="1" applyBorder="1"/>
    <xf numFmtId="164" fontId="3" fillId="3" borderId="12" xfId="4" applyNumberFormat="1" applyFont="1" applyFill="1" applyBorder="1"/>
    <xf numFmtId="164" fontId="3" fillId="3" borderId="8" xfId="4" applyNumberFormat="1" applyFont="1" applyFill="1" applyBorder="1"/>
    <xf numFmtId="4" fontId="18" fillId="3" borderId="0" xfId="4" applyNumberFormat="1" applyFont="1" applyFill="1" applyBorder="1"/>
    <xf numFmtId="164" fontId="3" fillId="3" borderId="0" xfId="4" applyNumberFormat="1" applyFont="1" applyFill="1" applyAlignment="1">
      <alignment horizontal="center" vertical="center"/>
    </xf>
    <xf numFmtId="171" fontId="3" fillId="3" borderId="0" xfId="3" applyNumberFormat="1" applyFont="1" applyFill="1" applyBorder="1" applyAlignment="1">
      <alignment horizontal="center" vertical="center"/>
    </xf>
    <xf numFmtId="170" fontId="3" fillId="3" borderId="0" xfId="3" applyNumberFormat="1" applyFont="1" applyFill="1" applyBorder="1" applyAlignment="1">
      <alignment horizontal="center" vertical="center"/>
    </xf>
    <xf numFmtId="173" fontId="0" fillId="0" borderId="0" xfId="4" applyNumberFormat="1" applyFont="1" applyFill="1"/>
    <xf numFmtId="164" fontId="5" fillId="3" borderId="4" xfId="2" applyNumberFormat="1" applyFont="1" applyFill="1" applyBorder="1" applyAlignment="1">
      <alignment horizontal="right"/>
    </xf>
    <xf numFmtId="2" fontId="0" fillId="0" borderId="0" xfId="4" applyNumberFormat="1" applyFont="1" applyFill="1"/>
    <xf numFmtId="170" fontId="3" fillId="0" borderId="0" xfId="3" applyNumberFormat="1" applyFont="1" applyFill="1" applyBorder="1" applyAlignment="1">
      <alignment horizontal="center" vertical="center"/>
    </xf>
    <xf numFmtId="170" fontId="18" fillId="0" borderId="0" xfId="2" applyNumberFormat="1" applyFill="1" applyBorder="1"/>
    <xf numFmtId="164" fontId="3" fillId="3" borderId="12" xfId="2" applyNumberFormat="1" applyFont="1" applyFill="1" applyBorder="1" applyAlignment="1">
      <alignment horizontal="right" vertical="center"/>
    </xf>
    <xf numFmtId="2" fontId="18" fillId="0" borderId="0" xfId="2" applyNumberFormat="1" applyFill="1"/>
    <xf numFmtId="164" fontId="5" fillId="3" borderId="36" xfId="2" applyNumberFormat="1" applyFont="1" applyFill="1" applyBorder="1"/>
    <xf numFmtId="164" fontId="3" fillId="3" borderId="37" xfId="2" applyNumberFormat="1" applyFont="1" applyFill="1" applyBorder="1"/>
    <xf numFmtId="164" fontId="3" fillId="3" borderId="47" xfId="2" applyNumberFormat="1" applyFont="1" applyFill="1" applyBorder="1"/>
    <xf numFmtId="164" fontId="3" fillId="3" borderId="38" xfId="2" applyNumberFormat="1" applyFont="1" applyFill="1" applyBorder="1"/>
    <xf numFmtId="0" fontId="3" fillId="0" borderId="0" xfId="2" applyFont="1"/>
    <xf numFmtId="0" fontId="3" fillId="0" borderId="0" xfId="2" applyFont="1" applyFill="1"/>
    <xf numFmtId="170" fontId="3" fillId="0" borderId="0" xfId="2" applyNumberFormat="1" applyFont="1" applyFill="1"/>
    <xf numFmtId="169" fontId="18" fillId="0" borderId="0" xfId="2" applyNumberFormat="1" applyFill="1"/>
    <xf numFmtId="164" fontId="3" fillId="0" borderId="0" xfId="2" applyNumberFormat="1" applyFont="1" applyFill="1"/>
    <xf numFmtId="164" fontId="18" fillId="0" borderId="0" xfId="2" applyNumberFormat="1"/>
    <xf numFmtId="0" fontId="28" fillId="6" borderId="0" xfId="2" applyFont="1" applyFill="1" applyAlignment="1"/>
    <xf numFmtId="165" fontId="28" fillId="6" borderId="0" xfId="2" applyNumberFormat="1" applyFont="1" applyFill="1" applyAlignment="1"/>
    <xf numFmtId="165" fontId="26" fillId="6" borderId="0" xfId="2" applyNumberFormat="1" applyFont="1" applyFill="1"/>
    <xf numFmtId="165" fontId="26" fillId="6" borderId="5" xfId="4" applyNumberFormat="1" applyFont="1" applyFill="1" applyBorder="1"/>
    <xf numFmtId="0" fontId="18" fillId="0" borderId="0" xfId="2" applyFont="1" applyAlignment="1"/>
    <xf numFmtId="0" fontId="18" fillId="0" borderId="0" xfId="2" applyFont="1" applyAlignment="1">
      <alignment horizontal="center"/>
    </xf>
    <xf numFmtId="0" fontId="32" fillId="0" borderId="0" xfId="2" applyFont="1" applyAlignment="1"/>
    <xf numFmtId="164" fontId="33" fillId="0" borderId="0" xfId="2" applyNumberFormat="1" applyFont="1" applyBorder="1" applyAlignment="1">
      <alignment horizontal="right"/>
    </xf>
    <xf numFmtId="0" fontId="32" fillId="0" borderId="0" xfId="2" applyFont="1"/>
    <xf numFmtId="164" fontId="34" fillId="0" borderId="0" xfId="2" applyNumberFormat="1" applyFont="1" applyBorder="1" applyAlignment="1">
      <alignment horizontal="right"/>
    </xf>
    <xf numFmtId="0" fontId="18" fillId="0" borderId="0" xfId="2" applyFont="1"/>
    <xf numFmtId="164" fontId="18" fillId="0" borderId="0" xfId="2" applyNumberFormat="1" applyFont="1" applyFill="1"/>
    <xf numFmtId="0" fontId="18" fillId="0" borderId="0" xfId="2" applyFont="1" applyFill="1"/>
    <xf numFmtId="0" fontId="18" fillId="0" borderId="0" xfId="2" applyFont="1" applyBorder="1"/>
    <xf numFmtId="164" fontId="18" fillId="0" borderId="0" xfId="2" applyNumberFormat="1" applyFont="1"/>
    <xf numFmtId="0" fontId="35" fillId="0" borderId="0" xfId="2" applyFont="1"/>
    <xf numFmtId="0" fontId="36" fillId="0" borderId="0" xfId="2" applyFont="1"/>
    <xf numFmtId="0" fontId="18" fillId="3" borderId="0" xfId="2" applyFont="1" applyFill="1"/>
    <xf numFmtId="14" fontId="18" fillId="0" borderId="0" xfId="2" applyNumberFormat="1"/>
    <xf numFmtId="4" fontId="2" fillId="3" borderId="5" xfId="0" applyNumberFormat="1" applyFont="1" applyFill="1" applyBorder="1"/>
    <xf numFmtId="4" fontId="2" fillId="0" borderId="5" xfId="0" applyNumberFormat="1" applyFont="1" applyBorder="1"/>
    <xf numFmtId="164" fontId="3" fillId="3" borderId="5" xfId="2" applyNumberFormat="1" applyFont="1" applyFill="1" applyBorder="1" applyAlignment="1">
      <alignment horizontal="right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64" fontId="6" fillId="3" borderId="4" xfId="1" applyNumberFormat="1" applyFont="1" applyFill="1" applyBorder="1" applyAlignment="1">
      <alignment horizontal="center"/>
    </xf>
    <xf numFmtId="164" fontId="6" fillId="3" borderId="5" xfId="1" applyNumberFormat="1" applyFont="1" applyFill="1" applyBorder="1" applyAlignment="1">
      <alignment horizontal="center"/>
    </xf>
    <xf numFmtId="164" fontId="3" fillId="3" borderId="5" xfId="0" applyNumberFormat="1" applyFont="1" applyFill="1" applyBorder="1"/>
    <xf numFmtId="164" fontId="3" fillId="3" borderId="18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0" fontId="4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/>
    <xf numFmtId="165" fontId="3" fillId="3" borderId="4" xfId="0" applyNumberFormat="1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right"/>
    </xf>
    <xf numFmtId="164" fontId="3" fillId="3" borderId="4" xfId="0" applyNumberFormat="1" applyFont="1" applyFill="1" applyBorder="1"/>
    <xf numFmtId="4" fontId="3" fillId="3" borderId="5" xfId="1" applyNumberFormat="1" applyFont="1" applyFill="1" applyBorder="1" applyAlignment="1">
      <alignment horizontal="center"/>
    </xf>
    <xf numFmtId="4" fontId="3" fillId="3" borderId="7" xfId="1" applyNumberFormat="1" applyFont="1" applyFill="1" applyBorder="1" applyAlignment="1">
      <alignment horizontal="center"/>
    </xf>
    <xf numFmtId="4" fontId="3" fillId="3" borderId="0" xfId="1" applyNumberFormat="1" applyFont="1" applyFill="1" applyBorder="1" applyAlignment="1">
      <alignment horizontal="center"/>
    </xf>
    <xf numFmtId="4" fontId="3" fillId="3" borderId="4" xfId="1" applyNumberFormat="1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4" fontId="3" fillId="0" borderId="5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18" fillId="0" borderId="0" xfId="0" applyFont="1"/>
    <xf numFmtId="0" fontId="18" fillId="0" borderId="0" xfId="0" applyFont="1" applyAlignment="1"/>
    <xf numFmtId="0" fontId="0" fillId="0" borderId="0" xfId="0" applyFont="1" applyAlignment="1">
      <alignment horizontal="center"/>
    </xf>
    <xf numFmtId="0" fontId="32" fillId="0" borderId="0" xfId="0" applyFont="1" applyAlignment="1"/>
    <xf numFmtId="164" fontId="33" fillId="0" borderId="0" xfId="0" applyNumberFormat="1" applyFont="1" applyBorder="1" applyAlignment="1">
      <alignment horizontal="right"/>
    </xf>
    <xf numFmtId="0" fontId="32" fillId="0" borderId="0" xfId="0" applyFont="1"/>
    <xf numFmtId="164" fontId="34" fillId="0" borderId="0" xfId="0" applyNumberFormat="1" applyFont="1" applyBorder="1" applyAlignment="1">
      <alignment horizontal="right"/>
    </xf>
    <xf numFmtId="0" fontId="0" fillId="0" borderId="0" xfId="0" applyFont="1"/>
    <xf numFmtId="164" fontId="18" fillId="0" borderId="0" xfId="0" applyNumberFormat="1" applyFont="1" applyFill="1"/>
    <xf numFmtId="0" fontId="18" fillId="0" borderId="0" xfId="0" applyFont="1" applyFill="1"/>
    <xf numFmtId="0" fontId="18" fillId="0" borderId="0" xfId="0" applyFont="1" applyBorder="1"/>
    <xf numFmtId="0" fontId="3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21" fillId="0" borderId="0" xfId="0" applyFont="1" applyAlignment="1">
      <alignment wrapText="1"/>
    </xf>
    <xf numFmtId="0" fontId="38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center" wrapText="1"/>
    </xf>
    <xf numFmtId="164" fontId="0" fillId="0" borderId="0" xfId="0" applyNumberFormat="1"/>
    <xf numFmtId="0" fontId="3" fillId="0" borderId="5" xfId="0" applyFont="1" applyBorder="1" applyAlignment="1">
      <alignment horizontal="left" vertical="center" wrapText="1"/>
    </xf>
    <xf numFmtId="0" fontId="19" fillId="3" borderId="0" xfId="0" applyFont="1" applyFill="1" applyAlignment="1">
      <alignment horizontal="right"/>
    </xf>
    <xf numFmtId="0" fontId="5" fillId="3" borderId="5" xfId="0" applyFont="1" applyFill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76" fontId="3" fillId="3" borderId="5" xfId="0" applyNumberFormat="1" applyFont="1" applyFill="1" applyBorder="1" applyAlignment="1">
      <alignment horizontal="center" vertical="center"/>
    </xf>
    <xf numFmtId="167" fontId="27" fillId="3" borderId="5" xfId="0" applyNumberFormat="1" applyFont="1" applyFill="1" applyBorder="1" applyAlignment="1">
      <alignment horizontal="center" vertical="center"/>
    </xf>
    <xf numFmtId="167" fontId="3" fillId="3" borderId="5" xfId="0" applyNumberFormat="1" applyFont="1" applyFill="1" applyBorder="1" applyAlignment="1">
      <alignment horizontal="center" vertical="center"/>
    </xf>
    <xf numFmtId="164" fontId="27" fillId="3" borderId="5" xfId="0" applyNumberFormat="1" applyFont="1" applyFill="1" applyBorder="1" applyAlignment="1">
      <alignment horizontal="center" vertical="center"/>
    </xf>
    <xf numFmtId="167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left" vertical="top" wrapText="1"/>
    </xf>
    <xf numFmtId="164" fontId="3" fillId="3" borderId="0" xfId="0" applyNumberFormat="1" applyFont="1" applyFill="1" applyBorder="1" applyAlignment="1">
      <alignment horizontal="center" vertical="top"/>
    </xf>
    <xf numFmtId="0" fontId="40" fillId="4" borderId="49" xfId="0" applyFont="1" applyFill="1" applyBorder="1" applyAlignment="1">
      <alignment horizontal="right"/>
    </xf>
    <xf numFmtId="164" fontId="2" fillId="4" borderId="49" xfId="0" applyNumberFormat="1" applyFont="1" applyFill="1" applyBorder="1"/>
    <xf numFmtId="49" fontId="41" fillId="4" borderId="49" xfId="0" applyNumberFormat="1" applyFont="1" applyFill="1" applyBorder="1" applyAlignment="1">
      <alignment horizontal="right" indent="2"/>
    </xf>
    <xf numFmtId="0" fontId="2" fillId="4" borderId="49" xfId="0" applyFont="1" applyFill="1" applyBorder="1"/>
    <xf numFmtId="10" fontId="3" fillId="0" borderId="0" xfId="5" applyNumberFormat="1" applyFont="1" applyFill="1"/>
    <xf numFmtId="4" fontId="3" fillId="0" borderId="0" xfId="2" applyNumberFormat="1" applyFont="1" applyFill="1"/>
    <xf numFmtId="170" fontId="2" fillId="3" borderId="0" xfId="2" applyNumberFormat="1" applyFont="1" applyFill="1" applyAlignment="1"/>
    <xf numFmtId="171" fontId="42" fillId="8" borderId="0" xfId="2" applyNumberFormat="1" applyFont="1" applyFill="1"/>
    <xf numFmtId="0" fontId="42" fillId="8" borderId="0" xfId="2" applyFont="1" applyFill="1"/>
    <xf numFmtId="0" fontId="1" fillId="0" borderId="0" xfId="0" applyFont="1" applyBorder="1" applyAlignment="1">
      <alignment horizontal="center" wrapText="1"/>
    </xf>
    <xf numFmtId="0" fontId="5" fillId="0" borderId="5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vertical="center"/>
    </xf>
    <xf numFmtId="4" fontId="11" fillId="0" borderId="49" xfId="0" applyNumberFormat="1" applyFont="1" applyFill="1" applyBorder="1"/>
    <xf numFmtId="0" fontId="11" fillId="0" borderId="49" xfId="0" applyFont="1" applyFill="1" applyBorder="1" applyAlignment="1">
      <alignment wrapText="1"/>
    </xf>
    <xf numFmtId="0" fontId="1" fillId="0" borderId="49" xfId="0" applyFont="1" applyFill="1" applyBorder="1" applyAlignment="1">
      <alignment wrapText="1"/>
    </xf>
    <xf numFmtId="164" fontId="2" fillId="0" borderId="49" xfId="0" applyNumberFormat="1" applyFont="1" applyFill="1" applyBorder="1"/>
    <xf numFmtId="4" fontId="1" fillId="0" borderId="49" xfId="0" applyNumberFormat="1" applyFont="1" applyFill="1" applyBorder="1"/>
    <xf numFmtId="0" fontId="30" fillId="0" borderId="49" xfId="0" applyFont="1" applyFill="1" applyBorder="1" applyAlignment="1">
      <alignment horizontal="center" vertical="center"/>
    </xf>
    <xf numFmtId="4" fontId="1" fillId="0" borderId="49" xfId="0" applyNumberFormat="1" applyFont="1" applyFill="1" applyBorder="1" applyAlignment="1">
      <alignment vertical="center"/>
    </xf>
    <xf numFmtId="4" fontId="11" fillId="0" borderId="49" xfId="0" applyNumberFormat="1" applyFont="1" applyFill="1" applyBorder="1" applyAlignment="1">
      <alignment vertical="center"/>
    </xf>
    <xf numFmtId="4" fontId="10" fillId="0" borderId="49" xfId="0" applyNumberFormat="1" applyFont="1" applyFill="1" applyBorder="1"/>
    <xf numFmtId="164" fontId="2" fillId="0" borderId="49" xfId="0" applyNumberFormat="1" applyFont="1" applyFill="1" applyBorder="1" applyAlignment="1">
      <alignment vertical="center"/>
    </xf>
    <xf numFmtId="168" fontId="4" fillId="0" borderId="52" xfId="0" applyNumberFormat="1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/>
    </xf>
    <xf numFmtId="4" fontId="1" fillId="0" borderId="49" xfId="0" applyNumberFormat="1" applyFont="1" applyFill="1" applyBorder="1" applyAlignment="1">
      <alignment vertical="center" wrapText="1"/>
    </xf>
    <xf numFmtId="164" fontId="4" fillId="0" borderId="53" xfId="0" applyNumberFormat="1" applyFont="1" applyFill="1" applyBorder="1"/>
    <xf numFmtId="164" fontId="4" fillId="0" borderId="53" xfId="0" applyNumberFormat="1" applyFont="1" applyFill="1" applyBorder="1" applyAlignment="1">
      <alignment vertical="center"/>
    </xf>
    <xf numFmtId="164" fontId="31" fillId="0" borderId="5" xfId="0" applyNumberFormat="1" applyFont="1" applyFill="1" applyBorder="1"/>
    <xf numFmtId="164" fontId="31" fillId="3" borderId="5" xfId="0" applyNumberFormat="1" applyFont="1" applyFill="1" applyBorder="1"/>
    <xf numFmtId="164" fontId="2" fillId="3" borderId="5" xfId="0" applyNumberFormat="1" applyFont="1" applyFill="1" applyBorder="1"/>
    <xf numFmtId="0" fontId="1" fillId="0" borderId="50" xfId="0" applyFont="1" applyFill="1" applyBorder="1" applyAlignment="1">
      <alignment wrapText="1"/>
    </xf>
    <xf numFmtId="167" fontId="2" fillId="0" borderId="50" xfId="0" applyNumberFormat="1" applyFont="1" applyFill="1" applyBorder="1"/>
    <xf numFmtId="4" fontId="2" fillId="0" borderId="50" xfId="0" applyNumberFormat="1" applyFont="1" applyFill="1" applyBorder="1"/>
    <xf numFmtId="164" fontId="2" fillId="0" borderId="54" xfId="0" applyNumberFormat="1" applyFont="1" applyFill="1" applyBorder="1"/>
    <xf numFmtId="164" fontId="3" fillId="0" borderId="5" xfId="0" applyNumberFormat="1" applyFont="1" applyFill="1" applyBorder="1"/>
    <xf numFmtId="0" fontId="0" fillId="0" borderId="28" xfId="0" applyBorder="1"/>
    <xf numFmtId="164" fontId="3" fillId="0" borderId="18" xfId="0" applyNumberFormat="1" applyFont="1" applyFill="1" applyBorder="1"/>
    <xf numFmtId="164" fontId="3" fillId="0" borderId="55" xfId="0" applyNumberFormat="1" applyFont="1" applyFill="1" applyBorder="1"/>
    <xf numFmtId="164" fontId="3" fillId="0" borderId="56" xfId="0" applyNumberFormat="1" applyFont="1" applyFill="1" applyBorder="1"/>
    <xf numFmtId="164" fontId="3" fillId="0" borderId="57" xfId="0" applyNumberFormat="1" applyFont="1" applyFill="1" applyBorder="1"/>
    <xf numFmtId="164" fontId="45" fillId="0" borderId="58" xfId="0" applyNumberFormat="1" applyFont="1" applyFill="1" applyBorder="1"/>
    <xf numFmtId="0" fontId="43" fillId="0" borderId="58" xfId="0" applyFont="1" applyFill="1" applyBorder="1" applyAlignment="1">
      <alignment horizontal="center" vertical="center" wrapText="1"/>
    </xf>
    <xf numFmtId="0" fontId="43" fillId="0" borderId="58" xfId="0" applyFont="1" applyFill="1" applyBorder="1" applyAlignment="1">
      <alignment horizontal="center" vertical="center"/>
    </xf>
    <xf numFmtId="168" fontId="44" fillId="0" borderId="58" xfId="0" applyNumberFormat="1" applyFont="1" applyFill="1" applyBorder="1" applyAlignment="1">
      <alignment horizontal="center" vertical="center" wrapText="1"/>
    </xf>
    <xf numFmtId="0" fontId="44" fillId="0" borderId="58" xfId="0" applyFont="1" applyFill="1" applyBorder="1" applyAlignment="1">
      <alignment horizontal="center" vertical="center"/>
    </xf>
    <xf numFmtId="0" fontId="44" fillId="0" borderId="58" xfId="0" applyFont="1" applyFill="1" applyBorder="1" applyAlignment="1">
      <alignment vertical="center"/>
    </xf>
    <xf numFmtId="4" fontId="46" fillId="0" borderId="58" xfId="0" applyNumberFormat="1" applyFont="1" applyFill="1" applyBorder="1"/>
    <xf numFmtId="0" fontId="46" fillId="0" borderId="58" xfId="0" applyFont="1" applyFill="1" applyBorder="1" applyAlignment="1">
      <alignment wrapText="1"/>
    </xf>
    <xf numFmtId="4" fontId="46" fillId="0" borderId="58" xfId="0" applyNumberFormat="1" applyFont="1" applyFill="1" applyBorder="1" applyAlignment="1">
      <alignment vertical="center"/>
    </xf>
    <xf numFmtId="4" fontId="46" fillId="0" borderId="58" xfId="0" applyNumberFormat="1" applyFont="1" applyFill="1" applyBorder="1" applyAlignment="1">
      <alignment vertical="center" wrapText="1"/>
    </xf>
    <xf numFmtId="164" fontId="45" fillId="0" borderId="58" xfId="0" applyNumberFormat="1" applyFont="1" applyFill="1" applyBorder="1" applyAlignment="1">
      <alignment vertical="center"/>
    </xf>
    <xf numFmtId="167" fontId="45" fillId="0" borderId="58" xfId="0" applyNumberFormat="1" applyFont="1" applyFill="1" applyBorder="1"/>
    <xf numFmtId="4" fontId="45" fillId="0" borderId="58" xfId="0" applyNumberFormat="1" applyFont="1" applyFill="1" applyBorder="1"/>
    <xf numFmtId="4" fontId="43" fillId="0" borderId="58" xfId="0" applyNumberFormat="1" applyFont="1" applyFill="1" applyBorder="1"/>
    <xf numFmtId="164" fontId="44" fillId="0" borderId="58" xfId="0" applyNumberFormat="1" applyFont="1" applyFill="1" applyBorder="1"/>
    <xf numFmtId="164" fontId="44" fillId="0" borderId="58" xfId="0" applyNumberFormat="1" applyFont="1" applyFill="1" applyBorder="1" applyAlignment="1">
      <alignment vertical="center"/>
    </xf>
    <xf numFmtId="164" fontId="45" fillId="3" borderId="58" xfId="0" applyNumberFormat="1" applyFont="1" applyFill="1" applyBorder="1"/>
    <xf numFmtId="175" fontId="0" fillId="0" borderId="0" xfId="5" applyNumberFormat="1" applyFont="1"/>
    <xf numFmtId="175" fontId="3" fillId="0" borderId="0" xfId="5" applyNumberFormat="1" applyFont="1" applyFill="1"/>
    <xf numFmtId="0" fontId="1" fillId="0" borderId="0" xfId="0" applyFont="1"/>
    <xf numFmtId="164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0" xfId="0" applyNumberFormat="1" applyFont="1"/>
    <xf numFmtId="164" fontId="22" fillId="0" borderId="5" xfId="0" applyNumberFormat="1" applyFont="1" applyBorder="1" applyAlignment="1">
      <alignment horizontal="right"/>
    </xf>
    <xf numFmtId="164" fontId="22" fillId="0" borderId="5" xfId="0" applyNumberFormat="1" applyFont="1" applyBorder="1" applyAlignment="1">
      <alignment horizontal="right" wrapText="1"/>
    </xf>
    <xf numFmtId="164" fontId="9" fillId="0" borderId="5" xfId="0" applyNumberFormat="1" applyFont="1" applyBorder="1" applyAlignment="1">
      <alignment vertical="center"/>
    </xf>
    <xf numFmtId="164" fontId="13" fillId="0" borderId="5" xfId="0" applyNumberFormat="1" applyFont="1" applyBorder="1" applyAlignment="1">
      <alignment horizontal="center" vertical="center"/>
    </xf>
    <xf numFmtId="164" fontId="13" fillId="0" borderId="5" xfId="0" applyNumberFormat="1" applyFont="1" applyBorder="1" applyAlignment="1">
      <alignment wrapText="1"/>
    </xf>
    <xf numFmtId="164" fontId="1" fillId="0" borderId="0" xfId="0" applyNumberFormat="1" applyFont="1"/>
    <xf numFmtId="175" fontId="13" fillId="0" borderId="5" xfId="5" applyNumberFormat="1" applyFont="1" applyBorder="1" applyAlignment="1">
      <alignment horizontal="center" vertical="center"/>
    </xf>
    <xf numFmtId="175" fontId="9" fillId="0" borderId="5" xfId="5" applyNumberFormat="1" applyFont="1" applyBorder="1" applyAlignment="1">
      <alignment horizontal="center" vertical="center"/>
    </xf>
    <xf numFmtId="175" fontId="13" fillId="0" borderId="5" xfId="5" applyNumberFormat="1" applyFont="1" applyBorder="1" applyAlignment="1">
      <alignment vertical="center"/>
    </xf>
    <xf numFmtId="175" fontId="9" fillId="0" borderId="5" xfId="5" applyNumberFormat="1" applyFont="1" applyBorder="1" applyAlignment="1">
      <alignment vertical="center"/>
    </xf>
    <xf numFmtId="0" fontId="1" fillId="0" borderId="0" xfId="0" applyFont="1" applyFill="1" applyBorder="1"/>
    <xf numFmtId="164" fontId="1" fillId="0" borderId="0" xfId="0" applyNumberFormat="1" applyFont="1" applyFill="1" applyBorder="1"/>
    <xf numFmtId="0" fontId="29" fillId="0" borderId="0" xfId="0" applyFont="1" applyFill="1" applyBorder="1"/>
    <xf numFmtId="0" fontId="47" fillId="0" borderId="0" xfId="0" applyFont="1" applyFill="1" applyBorder="1"/>
    <xf numFmtId="164" fontId="47" fillId="0" borderId="0" xfId="0" applyNumberFormat="1" applyFont="1" applyFill="1" applyBorder="1"/>
    <xf numFmtId="165" fontId="47" fillId="0" borderId="0" xfId="0" applyNumberFormat="1" applyFont="1" applyFill="1" applyBorder="1"/>
    <xf numFmtId="164" fontId="29" fillId="0" borderId="0" xfId="0" applyNumberFormat="1" applyFont="1" applyFill="1" applyBorder="1"/>
    <xf numFmtId="165" fontId="29" fillId="0" borderId="0" xfId="0" applyNumberFormat="1" applyFont="1" applyFill="1" applyBorder="1"/>
    <xf numFmtId="164" fontId="13" fillId="0" borderId="5" xfId="0" applyNumberFormat="1" applyFont="1" applyBorder="1" applyAlignment="1">
      <alignment vertical="center"/>
    </xf>
    <xf numFmtId="0" fontId="18" fillId="3" borderId="0" xfId="0" applyFont="1" applyFill="1" applyAlignment="1">
      <alignment vertical="center"/>
    </xf>
    <xf numFmtId="164" fontId="18" fillId="3" borderId="0" xfId="0" applyNumberFormat="1" applyFont="1" applyFill="1" applyAlignment="1">
      <alignment vertical="center"/>
    </xf>
    <xf numFmtId="10" fontId="0" fillId="0" borderId="0" xfId="5" applyNumberFormat="1" applyFont="1"/>
    <xf numFmtId="164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8" fillId="0" borderId="0" xfId="2" applyFont="1" applyAlignment="1">
      <alignment horizontal="left" vertical="top"/>
    </xf>
    <xf numFmtId="0" fontId="48" fillId="0" borderId="0" xfId="2" applyFont="1" applyAlignment="1"/>
    <xf numFmtId="0" fontId="49" fillId="0" borderId="0" xfId="2" applyFont="1" applyAlignment="1">
      <alignment horizontal="right"/>
    </xf>
    <xf numFmtId="0" fontId="49" fillId="0" borderId="0" xfId="2" applyFont="1" applyAlignment="1"/>
    <xf numFmtId="0" fontId="49" fillId="0" borderId="0" xfId="0" applyFont="1" applyFill="1" applyAlignment="1">
      <alignment horizontal="right"/>
    </xf>
    <xf numFmtId="0" fontId="50" fillId="0" borderId="0" xfId="2" applyFont="1" applyAlignment="1">
      <alignment horizontal="left" vertical="top"/>
    </xf>
    <xf numFmtId="0" fontId="50" fillId="0" borderId="0" xfId="2" applyFont="1" applyAlignment="1"/>
    <xf numFmtId="0" fontId="51" fillId="0" borderId="0" xfId="2" applyFont="1" applyAlignment="1">
      <alignment horizontal="left" indent="15"/>
    </xf>
    <xf numFmtId="0" fontId="49" fillId="0" borderId="0" xfId="2" applyFont="1" applyAlignment="1">
      <alignment horizontal="center"/>
    </xf>
    <xf numFmtId="0" fontId="49" fillId="0" borderId="5" xfId="2" applyFont="1" applyBorder="1" applyAlignment="1">
      <alignment horizontal="center" vertical="center"/>
    </xf>
    <xf numFmtId="164" fontId="49" fillId="3" borderId="5" xfId="2" applyNumberFormat="1" applyFont="1" applyFill="1" applyBorder="1" applyAlignment="1">
      <alignment horizontal="center" vertical="center"/>
    </xf>
    <xf numFmtId="164" fontId="48" fillId="0" borderId="0" xfId="2" applyNumberFormat="1" applyFont="1" applyAlignment="1"/>
    <xf numFmtId="164" fontId="49" fillId="3" borderId="5" xfId="2" applyNumberFormat="1" applyFont="1" applyFill="1" applyBorder="1" applyAlignment="1">
      <alignment horizontal="center" vertical="center" wrapText="1"/>
    </xf>
    <xf numFmtId="164" fontId="48" fillId="3" borderId="0" xfId="2" applyNumberFormat="1" applyFont="1" applyFill="1" applyAlignment="1"/>
    <xf numFmtId="0" fontId="48" fillId="3" borderId="0" xfId="2" applyFont="1" applyFill="1" applyAlignment="1"/>
    <xf numFmtId="164" fontId="54" fillId="3" borderId="5" xfId="2" applyNumberFormat="1" applyFont="1" applyFill="1" applyBorder="1" applyAlignment="1">
      <alignment horizontal="center" vertical="center" wrapText="1"/>
    </xf>
    <xf numFmtId="169" fontId="48" fillId="3" borderId="0" xfId="3" applyFont="1" applyFill="1" applyAlignment="1"/>
    <xf numFmtId="4" fontId="48" fillId="3" borderId="0" xfId="2" applyNumberFormat="1" applyFont="1" applyFill="1" applyAlignment="1"/>
    <xf numFmtId="0" fontId="55" fillId="0" borderId="0" xfId="2" applyFont="1" applyAlignment="1">
      <alignment horizontal="right"/>
    </xf>
    <xf numFmtId="164" fontId="48" fillId="0" borderId="0" xfId="2" applyNumberFormat="1" applyFont="1" applyAlignment="1">
      <alignment horizontal="center"/>
    </xf>
    <xf numFmtId="0" fontId="54" fillId="0" borderId="0" xfId="2" applyFont="1" applyAlignment="1"/>
    <xf numFmtId="0" fontId="53" fillId="0" borderId="0" xfId="2" applyFont="1" applyAlignment="1"/>
    <xf numFmtId="0" fontId="53" fillId="0" borderId="0" xfId="2" applyFont="1" applyAlignment="1">
      <alignment horizontal="left" vertical="top"/>
    </xf>
    <xf numFmtId="0" fontId="54" fillId="0" borderId="0" xfId="2" applyFont="1" applyFill="1" applyAlignment="1"/>
    <xf numFmtId="0" fontId="49" fillId="0" borderId="0" xfId="2" applyFont="1" applyBorder="1" applyAlignment="1">
      <alignment horizontal="left" vertical="top"/>
    </xf>
    <xf numFmtId="164" fontId="49" fillId="0" borderId="0" xfId="2" applyNumberFormat="1" applyFont="1" applyBorder="1" applyAlignment="1">
      <alignment horizontal="center"/>
    </xf>
    <xf numFmtId="0" fontId="53" fillId="0" borderId="0" xfId="2" applyFont="1" applyBorder="1" applyAlignment="1">
      <alignment horizontal="left" vertical="top"/>
    </xf>
    <xf numFmtId="164" fontId="48" fillId="0" borderId="0" xfId="2" applyNumberFormat="1" applyFont="1" applyBorder="1" applyAlignment="1">
      <alignment horizontal="center"/>
    </xf>
    <xf numFmtId="0" fontId="51" fillId="0" borderId="0" xfId="2" applyFont="1" applyBorder="1" applyAlignment="1">
      <alignment horizontal="center"/>
    </xf>
    <xf numFmtId="0" fontId="51" fillId="0" borderId="0" xfId="2" applyFont="1" applyBorder="1" applyAlignment="1">
      <alignment horizontal="left" vertical="top"/>
    </xf>
    <xf numFmtId="2" fontId="51" fillId="0" borderId="0" xfId="2" applyNumberFormat="1" applyFont="1" applyBorder="1" applyAlignment="1">
      <alignment horizontal="center"/>
    </xf>
    <xf numFmtId="2" fontId="48" fillId="0" borderId="0" xfId="2" applyNumberFormat="1" applyFont="1" applyAlignment="1"/>
    <xf numFmtId="0" fontId="54" fillId="0" borderId="5" xfId="2" applyFont="1" applyBorder="1" applyAlignment="1">
      <alignment horizontal="left" vertical="center"/>
    </xf>
    <xf numFmtId="0" fontId="49" fillId="3" borderId="5" xfId="2" applyFont="1" applyFill="1" applyBorder="1" applyAlignment="1">
      <alignment horizontal="left" vertical="center" wrapText="1"/>
    </xf>
    <xf numFmtId="0" fontId="49" fillId="0" borderId="5" xfId="2" applyFont="1" applyBorder="1" applyAlignment="1">
      <alignment horizontal="left" vertical="center" wrapText="1"/>
    </xf>
    <xf numFmtId="0" fontId="49" fillId="3" borderId="0" xfId="2" applyFont="1" applyFill="1" applyAlignment="1">
      <alignment vertical="center" wrapText="1"/>
    </xf>
    <xf numFmtId="49" fontId="54" fillId="0" borderId="5" xfId="2" applyNumberFormat="1" applyFont="1" applyBorder="1" applyAlignment="1">
      <alignment horizontal="left" vertical="center" wrapText="1"/>
    </xf>
    <xf numFmtId="0" fontId="48" fillId="0" borderId="0" xfId="2" applyFont="1"/>
    <xf numFmtId="0" fontId="54" fillId="0" borderId="0" xfId="2" applyFont="1" applyAlignment="1">
      <alignment horizontal="center"/>
    </xf>
    <xf numFmtId="0" fontId="48" fillId="0" borderId="0" xfId="2" applyFont="1" applyAlignment="1">
      <alignment horizontal="center"/>
    </xf>
    <xf numFmtId="0" fontId="53" fillId="0" borderId="0" xfId="2" applyFont="1" applyAlignment="1">
      <alignment horizontal="center"/>
    </xf>
    <xf numFmtId="0" fontId="51" fillId="0" borderId="0" xfId="2" applyFont="1" applyAlignment="1">
      <alignment horizontal="center"/>
    </xf>
    <xf numFmtId="0" fontId="51" fillId="3" borderId="5" xfId="2" applyFont="1" applyFill="1" applyBorder="1" applyAlignment="1">
      <alignment horizontal="center" vertical="center" wrapText="1"/>
    </xf>
    <xf numFmtId="0" fontId="51" fillId="0" borderId="11" xfId="2" applyFont="1" applyBorder="1" applyAlignment="1">
      <alignment horizontal="center" vertical="center" wrapText="1"/>
    </xf>
    <xf numFmtId="0" fontId="54" fillId="3" borderId="5" xfId="2" applyFont="1" applyFill="1" applyBorder="1" applyAlignment="1">
      <alignment horizontal="left" vertical="center" wrapText="1"/>
    </xf>
    <xf numFmtId="0" fontId="54" fillId="3" borderId="5" xfId="2" applyFont="1" applyFill="1" applyBorder="1" applyAlignment="1">
      <alignment horizontal="center" vertical="center"/>
    </xf>
    <xf numFmtId="49" fontId="54" fillId="3" borderId="5" xfId="2" applyNumberFormat="1" applyFont="1" applyFill="1" applyBorder="1" applyAlignment="1">
      <alignment horizontal="center" vertical="center"/>
    </xf>
    <xf numFmtId="164" fontId="54" fillId="3" borderId="5" xfId="2" applyNumberFormat="1" applyFont="1" applyFill="1" applyBorder="1" applyAlignment="1">
      <alignment horizontal="right" vertical="center"/>
    </xf>
    <xf numFmtId="0" fontId="49" fillId="3" borderId="5" xfId="2" applyFont="1" applyFill="1" applyBorder="1" applyAlignment="1">
      <alignment horizontal="center" vertical="center"/>
    </xf>
    <xf numFmtId="49" fontId="49" fillId="3" borderId="5" xfId="2" applyNumberFormat="1" applyFont="1" applyFill="1" applyBorder="1" applyAlignment="1">
      <alignment horizontal="center" vertical="center"/>
    </xf>
    <xf numFmtId="164" fontId="49" fillId="3" borderId="5" xfId="2" applyNumberFormat="1" applyFont="1" applyFill="1" applyBorder="1" applyAlignment="1">
      <alignment horizontal="right" vertical="center"/>
    </xf>
    <xf numFmtId="164" fontId="49" fillId="3" borderId="5" xfId="2" applyNumberFormat="1" applyFont="1" applyFill="1" applyBorder="1" applyAlignment="1">
      <alignment vertical="center" wrapText="1"/>
    </xf>
    <xf numFmtId="164" fontId="49" fillId="3" borderId="5" xfId="2" applyNumberFormat="1" applyFont="1" applyFill="1" applyBorder="1" applyAlignment="1">
      <alignment vertical="center"/>
    </xf>
    <xf numFmtId="0" fontId="54" fillId="3" borderId="5" xfId="2" applyFont="1" applyFill="1" applyBorder="1" applyAlignment="1">
      <alignment vertical="center"/>
    </xf>
    <xf numFmtId="164" fontId="54" fillId="3" borderId="5" xfId="2" applyNumberFormat="1" applyFont="1" applyFill="1" applyBorder="1" applyAlignment="1">
      <alignment vertical="center"/>
    </xf>
    <xf numFmtId="49" fontId="49" fillId="3" borderId="5" xfId="2" applyNumberFormat="1" applyFont="1" applyFill="1" applyBorder="1" applyAlignment="1">
      <alignment horizontal="left" vertical="center" wrapText="1"/>
    </xf>
    <xf numFmtId="0" fontId="49" fillId="0" borderId="5" xfId="2" applyFont="1" applyBorder="1" applyAlignment="1">
      <alignment vertical="center" wrapText="1"/>
    </xf>
    <xf numFmtId="0" fontId="49" fillId="3" borderId="5" xfId="2" applyFont="1" applyFill="1" applyBorder="1" applyAlignment="1">
      <alignment vertical="center" wrapText="1"/>
    </xf>
    <xf numFmtId="0" fontId="52" fillId="0" borderId="0" xfId="2" applyFont="1" applyAlignment="1">
      <alignment horizontal="center" vertical="center" wrapText="1"/>
    </xf>
    <xf numFmtId="0" fontId="49" fillId="0" borderId="11" xfId="2" applyFont="1" applyBorder="1" applyAlignment="1">
      <alignment horizontal="center" vertical="center" wrapText="1"/>
    </xf>
    <xf numFmtId="0" fontId="49" fillId="0" borderId="18" xfId="2" applyFont="1" applyBorder="1" applyAlignment="1">
      <alignment horizontal="center" vertical="center" wrapText="1"/>
    </xf>
    <xf numFmtId="0" fontId="49" fillId="0" borderId="11" xfId="2" applyFont="1" applyBorder="1" applyAlignment="1">
      <alignment horizontal="center" vertical="center"/>
    </xf>
    <xf numFmtId="0" fontId="49" fillId="0" borderId="18" xfId="2" applyFont="1" applyBorder="1" applyAlignment="1">
      <alignment horizontal="center" vertical="center"/>
    </xf>
    <xf numFmtId="0" fontId="49" fillId="3" borderId="12" xfId="2" applyFont="1" applyFill="1" applyBorder="1" applyAlignment="1">
      <alignment horizontal="center" vertical="center"/>
    </xf>
    <xf numFmtId="0" fontId="49" fillId="3" borderId="13" xfId="2" applyFont="1" applyFill="1" applyBorder="1" applyAlignment="1">
      <alignment horizontal="center" vertical="center"/>
    </xf>
    <xf numFmtId="0" fontId="49" fillId="3" borderId="14" xfId="2" applyFont="1" applyFill="1" applyBorder="1" applyAlignment="1">
      <alignment horizontal="center" vertical="center"/>
    </xf>
    <xf numFmtId="0" fontId="52" fillId="3" borderId="0" xfId="2" applyFont="1" applyFill="1" applyAlignment="1">
      <alignment horizontal="center" vertical="center" wrapText="1"/>
    </xf>
    <xf numFmtId="0" fontId="49" fillId="3" borderId="11" xfId="2" applyFont="1" applyFill="1" applyBorder="1" applyAlignment="1">
      <alignment horizontal="center" vertical="center"/>
    </xf>
    <xf numFmtId="0" fontId="49" fillId="3" borderId="18" xfId="2" applyFont="1" applyFill="1" applyBorder="1" applyAlignment="1">
      <alignment horizontal="center" vertical="center"/>
    </xf>
    <xf numFmtId="0" fontId="51" fillId="3" borderId="12" xfId="2" applyFont="1" applyFill="1" applyBorder="1" applyAlignment="1">
      <alignment horizontal="center" vertical="center" wrapText="1"/>
    </xf>
    <xf numFmtId="0" fontId="51" fillId="3" borderId="13" xfId="2" applyFont="1" applyFill="1" applyBorder="1" applyAlignment="1">
      <alignment horizontal="center" vertical="center" wrapText="1"/>
    </xf>
    <xf numFmtId="0" fontId="51" fillId="3" borderId="14" xfId="2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wrapText="1"/>
    </xf>
    <xf numFmtId="0" fontId="3" fillId="3" borderId="11" xfId="0" applyFont="1" applyFill="1" applyBorder="1" applyAlignment="1">
      <alignment horizontal="center" vertical="top" wrapText="1"/>
    </xf>
    <xf numFmtId="0" fontId="3" fillId="3" borderId="18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center"/>
    </xf>
    <xf numFmtId="0" fontId="39" fillId="0" borderId="0" xfId="0" applyFont="1" applyAlignment="1">
      <alignment horizontal="left" vertical="center" wrapText="1"/>
    </xf>
    <xf numFmtId="0" fontId="21" fillId="3" borderId="40" xfId="2" applyFont="1" applyFill="1" applyBorder="1" applyAlignment="1">
      <alignment horizontal="center" vertical="center"/>
    </xf>
    <xf numFmtId="0" fontId="21" fillId="3" borderId="41" xfId="2" applyFont="1" applyFill="1" applyBorder="1" applyAlignment="1">
      <alignment horizontal="center" vertical="center"/>
    </xf>
    <xf numFmtId="0" fontId="21" fillId="3" borderId="42" xfId="2" applyFont="1" applyFill="1" applyBorder="1" applyAlignment="1">
      <alignment horizontal="center" vertical="center"/>
    </xf>
    <xf numFmtId="0" fontId="5" fillId="3" borderId="40" xfId="2" applyFont="1" applyFill="1" applyBorder="1" applyAlignment="1">
      <alignment horizontal="center" vertical="center"/>
    </xf>
    <xf numFmtId="0" fontId="5" fillId="3" borderId="41" xfId="2" applyFont="1" applyFill="1" applyBorder="1" applyAlignment="1">
      <alignment horizontal="center" vertical="center"/>
    </xf>
    <xf numFmtId="0" fontId="5" fillId="3" borderId="42" xfId="2" applyFont="1" applyFill="1" applyBorder="1" applyAlignment="1">
      <alignment horizontal="center" vertical="center"/>
    </xf>
    <xf numFmtId="0" fontId="18" fillId="3" borderId="30" xfId="2" applyFill="1" applyBorder="1" applyAlignment="1">
      <alignment horizontal="center"/>
    </xf>
    <xf numFmtId="170" fontId="3" fillId="0" borderId="0" xfId="2" applyNumberFormat="1" applyFont="1" applyFill="1" applyBorder="1" applyAlignment="1">
      <alignment horizontal="center" vertical="center"/>
    </xf>
    <xf numFmtId="0" fontId="43" fillId="0" borderId="58" xfId="0" applyFont="1" applyFill="1" applyBorder="1" applyAlignment="1">
      <alignment horizontal="center" vertical="center" wrapText="1"/>
    </xf>
    <xf numFmtId="168" fontId="44" fillId="0" borderId="5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25" xfId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164" fontId="11" fillId="0" borderId="7" xfId="0" applyNumberFormat="1" applyFont="1" applyBorder="1" applyAlignment="1">
      <alignment horizontal="justify" wrapText="1"/>
    </xf>
    <xf numFmtId="164" fontId="11" fillId="0" borderId="0" xfId="0" applyNumberFormat="1" applyFont="1" applyBorder="1" applyAlignment="1">
      <alignment horizontal="justify" wrapText="1"/>
    </xf>
    <xf numFmtId="0" fontId="5" fillId="3" borderId="25" xfId="0" applyFont="1" applyFill="1" applyBorder="1" applyAlignment="1">
      <alignment horizontal="left"/>
    </xf>
    <xf numFmtId="0" fontId="5" fillId="3" borderId="14" xfId="0" applyFont="1" applyFill="1" applyBorder="1" applyAlignment="1">
      <alignment horizontal="left"/>
    </xf>
    <xf numFmtId="0" fontId="5" fillId="3" borderId="25" xfId="0" applyFont="1" applyFill="1" applyBorder="1" applyAlignment="1">
      <alignment horizontal="left" wrapText="1"/>
    </xf>
    <xf numFmtId="0" fontId="5" fillId="3" borderId="14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3" borderId="2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wrapText="1"/>
    </xf>
    <xf numFmtId="0" fontId="1" fillId="0" borderId="39" xfId="0" applyFont="1" applyBorder="1" applyAlignment="1">
      <alignment horizontal="center" wrapText="1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top" wrapText="1"/>
    </xf>
    <xf numFmtId="0" fontId="3" fillId="2" borderId="30" xfId="0" applyFont="1" applyFill="1" applyBorder="1" applyAlignment="1">
      <alignment horizontal="center" vertical="top" wrapText="1"/>
    </xf>
    <xf numFmtId="0" fontId="3" fillId="2" borderId="3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justify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8" fontId="4" fillId="0" borderId="49" xfId="0" applyNumberFormat="1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48" fillId="0" borderId="0" xfId="2" applyFont="1" applyAlignment="1">
      <alignment vertical="center"/>
    </xf>
    <xf numFmtId="0" fontId="48" fillId="0" borderId="0" xfId="2" applyFont="1" applyFill="1"/>
    <xf numFmtId="0" fontId="51" fillId="3" borderId="0" xfId="0" applyFont="1" applyFill="1" applyAlignment="1">
      <alignment horizontal="right"/>
    </xf>
    <xf numFmtId="0" fontId="48" fillId="0" borderId="0" xfId="2" applyFont="1" applyFill="1" applyAlignment="1">
      <alignment vertical="center"/>
    </xf>
    <xf numFmtId="0" fontId="54" fillId="0" borderId="0" xfId="2" applyFont="1" applyFill="1" applyBorder="1" applyAlignment="1">
      <alignment horizontal="center" vertical="center" wrapText="1"/>
    </xf>
    <xf numFmtId="0" fontId="54" fillId="0" borderId="0" xfId="2" applyFont="1" applyFill="1" applyBorder="1" applyAlignment="1">
      <alignment horizontal="center" vertical="center" wrapText="1"/>
    </xf>
    <xf numFmtId="49" fontId="49" fillId="0" borderId="11" xfId="2" applyNumberFormat="1" applyFont="1" applyBorder="1" applyAlignment="1">
      <alignment horizontal="center" vertical="center"/>
    </xf>
    <xf numFmtId="0" fontId="51" fillId="0" borderId="11" xfId="2" applyFont="1" applyFill="1" applyBorder="1" applyAlignment="1">
      <alignment horizontal="center" vertical="center" wrapText="1"/>
    </xf>
    <xf numFmtId="0" fontId="53" fillId="3" borderId="11" xfId="0" applyFont="1" applyFill="1" applyBorder="1" applyAlignment="1">
      <alignment horizontal="center" vertical="center" wrapText="1"/>
    </xf>
    <xf numFmtId="0" fontId="51" fillId="0" borderId="5" xfId="0" applyFont="1" applyBorder="1" applyAlignment="1">
      <alignment horizontal="center" vertical="center" wrapText="1"/>
    </xf>
    <xf numFmtId="174" fontId="51" fillId="0" borderId="5" xfId="3" applyNumberFormat="1" applyFont="1" applyBorder="1" applyAlignment="1">
      <alignment horizontal="center" vertical="center" wrapText="1"/>
    </xf>
    <xf numFmtId="49" fontId="49" fillId="0" borderId="18" xfId="2" applyNumberFormat="1" applyFont="1" applyBorder="1" applyAlignment="1">
      <alignment horizontal="center" vertical="center"/>
    </xf>
    <xf numFmtId="0" fontId="51" fillId="0" borderId="18" xfId="2" applyFont="1" applyFill="1" applyBorder="1" applyAlignment="1">
      <alignment horizontal="center" vertical="center" wrapText="1"/>
    </xf>
    <xf numFmtId="0" fontId="53" fillId="3" borderId="18" xfId="0" applyFont="1" applyFill="1" applyBorder="1" applyAlignment="1">
      <alignment horizontal="center" vertical="center" wrapText="1"/>
    </xf>
    <xf numFmtId="49" fontId="48" fillId="0" borderId="5" xfId="2" applyNumberFormat="1" applyFont="1" applyBorder="1" applyAlignment="1">
      <alignment horizontal="center" vertical="center"/>
    </xf>
    <xf numFmtId="0" fontId="57" fillId="3" borderId="14" xfId="2" applyFont="1" applyFill="1" applyBorder="1" applyAlignment="1">
      <alignment horizontal="left" vertical="center" wrapText="1"/>
    </xf>
    <xf numFmtId="170" fontId="49" fillId="3" borderId="5" xfId="2" applyNumberFormat="1" applyFont="1" applyFill="1" applyBorder="1" applyAlignment="1">
      <alignment horizontal="center" vertical="center" wrapText="1"/>
    </xf>
    <xf numFmtId="0" fontId="54" fillId="3" borderId="14" xfId="2" applyFont="1" applyFill="1" applyBorder="1" applyAlignment="1">
      <alignment horizontal="left" vertical="center" wrapText="1"/>
    </xf>
    <xf numFmtId="170" fontId="54" fillId="3" borderId="5" xfId="3" applyNumberFormat="1" applyFont="1" applyFill="1" applyBorder="1" applyAlignment="1">
      <alignment horizontal="center" vertical="center"/>
    </xf>
    <xf numFmtId="175" fontId="54" fillId="3" borderId="5" xfId="5" applyNumberFormat="1" applyFont="1" applyFill="1" applyBorder="1" applyAlignment="1">
      <alignment horizontal="center" vertical="center"/>
    </xf>
    <xf numFmtId="0" fontId="49" fillId="3" borderId="14" xfId="2" applyFont="1" applyFill="1" applyBorder="1" applyAlignment="1">
      <alignment horizontal="left" vertical="center" wrapText="1"/>
    </xf>
    <xf numFmtId="170" fontId="49" fillId="3" borderId="5" xfId="3" applyNumberFormat="1" applyFont="1" applyFill="1" applyBorder="1" applyAlignment="1">
      <alignment horizontal="center" vertical="center"/>
    </xf>
    <xf numFmtId="175" fontId="49" fillId="3" borderId="5" xfId="5" applyNumberFormat="1" applyFont="1" applyFill="1" applyBorder="1" applyAlignment="1">
      <alignment horizontal="center" vertical="center"/>
    </xf>
    <xf numFmtId="0" fontId="49" fillId="3" borderId="14" xfId="2" applyFont="1" applyFill="1" applyBorder="1" applyAlignment="1">
      <alignment horizontal="center" vertical="center" wrapText="1"/>
    </xf>
    <xf numFmtId="0" fontId="49" fillId="3" borderId="5" xfId="2" applyFont="1" applyFill="1" applyBorder="1" applyAlignment="1">
      <alignment horizontal="left" vertical="justify"/>
    </xf>
    <xf numFmtId="0" fontId="57" fillId="3" borderId="5" xfId="2" applyFont="1" applyFill="1" applyBorder="1" applyAlignment="1">
      <alignment horizontal="center" vertical="justify" wrapText="1"/>
    </xf>
    <xf numFmtId="0" fontId="57" fillId="3" borderId="5" xfId="2" applyFont="1" applyFill="1" applyBorder="1" applyAlignment="1">
      <alignment horizontal="left" vertical="justify" indent="1"/>
    </xf>
    <xf numFmtId="0" fontId="49" fillId="3" borderId="14" xfId="2" applyFont="1" applyFill="1" applyBorder="1" applyAlignment="1">
      <alignment horizontal="left" vertical="justify" wrapText="1"/>
    </xf>
    <xf numFmtId="0" fontId="49" fillId="3" borderId="14" xfId="2" applyFont="1" applyFill="1" applyBorder="1" applyAlignment="1">
      <alignment horizontal="center" vertical="justify" wrapText="1"/>
    </xf>
    <xf numFmtId="0" fontId="57" fillId="3" borderId="5" xfId="2" applyFont="1" applyFill="1" applyBorder="1" applyAlignment="1">
      <alignment horizontal="left" vertical="justify" wrapText="1" indent="1"/>
    </xf>
    <xf numFmtId="0" fontId="57" fillId="3" borderId="14" xfId="2" applyFont="1" applyFill="1" applyBorder="1" applyAlignment="1">
      <alignment horizontal="left" vertical="top" wrapText="1" indent="1"/>
    </xf>
    <xf numFmtId="49" fontId="48" fillId="3" borderId="5" xfId="2" applyNumberFormat="1" applyFont="1" applyFill="1" applyBorder="1" applyAlignment="1">
      <alignment horizontal="center" vertical="center"/>
    </xf>
    <xf numFmtId="0" fontId="49" fillId="3" borderId="14" xfId="2" applyFont="1" applyFill="1" applyBorder="1" applyAlignment="1">
      <alignment horizontal="left" vertical="center" wrapText="1" indent="3"/>
    </xf>
    <xf numFmtId="0" fontId="57" fillId="3" borderId="14" xfId="2" applyFont="1" applyFill="1" applyBorder="1" applyAlignment="1">
      <alignment vertical="center" wrapText="1"/>
    </xf>
    <xf numFmtId="170" fontId="57" fillId="3" borderId="5" xfId="3" applyNumberFormat="1" applyFont="1" applyFill="1" applyBorder="1" applyAlignment="1">
      <alignment horizontal="center" vertical="center"/>
    </xf>
    <xf numFmtId="175" fontId="57" fillId="3" borderId="5" xfId="5" applyNumberFormat="1" applyFont="1" applyFill="1" applyBorder="1" applyAlignment="1">
      <alignment horizontal="center" vertical="center"/>
    </xf>
    <xf numFmtId="0" fontId="49" fillId="3" borderId="14" xfId="2" applyFont="1" applyFill="1" applyBorder="1" applyAlignment="1">
      <alignment horizontal="left" vertical="center" wrapText="1" indent="2"/>
    </xf>
    <xf numFmtId="0" fontId="57" fillId="3" borderId="14" xfId="2" applyFont="1" applyFill="1" applyBorder="1" applyAlignment="1">
      <alignment horizontal="center" vertical="center" wrapText="1"/>
    </xf>
    <xf numFmtId="0" fontId="59" fillId="3" borderId="14" xfId="2" applyFont="1" applyFill="1" applyBorder="1" applyAlignment="1">
      <alignment horizontal="left" vertical="justify" wrapText="1" indent="2"/>
    </xf>
    <xf numFmtId="170" fontId="49" fillId="3" borderId="5" xfId="3" applyNumberFormat="1" applyFont="1" applyFill="1" applyBorder="1" applyAlignment="1">
      <alignment horizontal="center" vertical="center" wrapText="1"/>
    </xf>
    <xf numFmtId="170" fontId="49" fillId="0" borderId="5" xfId="3" applyNumberFormat="1" applyFont="1" applyFill="1" applyBorder="1" applyAlignment="1">
      <alignment horizontal="center" vertical="center" wrapText="1"/>
    </xf>
    <xf numFmtId="0" fontId="49" fillId="0" borderId="0" xfId="2" applyFont="1"/>
    <xf numFmtId="0" fontId="60" fillId="0" borderId="0" xfId="2" applyFont="1"/>
    <xf numFmtId="0" fontId="60" fillId="0" borderId="0" xfId="2" applyFont="1" applyAlignment="1">
      <alignment horizontal="right" vertical="top"/>
    </xf>
    <xf numFmtId="0" fontId="49" fillId="3" borderId="11" xfId="2" applyFont="1" applyFill="1" applyBorder="1" applyAlignment="1">
      <alignment horizontal="center" vertical="center" wrapText="1"/>
    </xf>
    <xf numFmtId="0" fontId="49" fillId="3" borderId="12" xfId="2" applyFont="1" applyFill="1" applyBorder="1" applyAlignment="1">
      <alignment horizontal="center" vertical="center" wrapText="1"/>
    </xf>
    <xf numFmtId="0" fontId="49" fillId="3" borderId="13" xfId="2" applyFont="1" applyFill="1" applyBorder="1" applyAlignment="1">
      <alignment horizontal="center" vertical="center" wrapText="1"/>
    </xf>
    <xf numFmtId="0" fontId="49" fillId="3" borderId="14" xfId="2" applyFont="1" applyFill="1" applyBorder="1" applyAlignment="1">
      <alignment horizontal="center" vertical="center" wrapText="1"/>
    </xf>
    <xf numFmtId="0" fontId="49" fillId="3" borderId="18" xfId="2" applyFont="1" applyFill="1" applyBorder="1" applyAlignment="1">
      <alignment horizontal="center" vertical="center" wrapText="1"/>
    </xf>
    <xf numFmtId="0" fontId="49" fillId="0" borderId="5" xfId="2" applyFont="1" applyBorder="1" applyAlignment="1">
      <alignment horizontal="center" vertical="center" wrapText="1"/>
    </xf>
    <xf numFmtId="0" fontId="49" fillId="3" borderId="5" xfId="2" applyFont="1" applyFill="1" applyBorder="1" applyAlignment="1">
      <alignment vertical="center"/>
    </xf>
    <xf numFmtId="0" fontId="49" fillId="3" borderId="48" xfId="2" applyFont="1" applyFill="1" applyBorder="1" applyAlignment="1">
      <alignment vertical="center" wrapText="1"/>
    </xf>
    <xf numFmtId="0" fontId="48" fillId="0" borderId="0" xfId="0" applyFont="1"/>
    <xf numFmtId="0" fontId="48" fillId="3" borderId="0" xfId="0" applyFont="1" applyFill="1" applyAlignment="1">
      <alignment vertical="center"/>
    </xf>
    <xf numFmtId="0" fontId="49" fillId="3" borderId="0" xfId="0" applyFont="1" applyFill="1" applyAlignment="1">
      <alignment horizontal="right" vertical="center"/>
    </xf>
    <xf numFmtId="0" fontId="52" fillId="3" borderId="0" xfId="0" applyFont="1" applyFill="1" applyAlignment="1">
      <alignment horizontal="center" vertical="center" wrapText="1"/>
    </xf>
    <xf numFmtId="0" fontId="53" fillId="0" borderId="0" xfId="0" applyFont="1" applyAlignment="1">
      <alignment horizontal="center"/>
    </xf>
    <xf numFmtId="0" fontId="51" fillId="0" borderId="0" xfId="0" applyFont="1" applyAlignment="1">
      <alignment horizontal="center"/>
    </xf>
    <xf numFmtId="0" fontId="51" fillId="3" borderId="0" xfId="0" applyFont="1" applyFill="1" applyAlignment="1">
      <alignment horizontal="center" vertical="center"/>
    </xf>
    <xf numFmtId="0" fontId="49" fillId="3" borderId="11" xfId="0" applyFont="1" applyFill="1" applyBorder="1" applyAlignment="1">
      <alignment horizontal="center" vertical="center"/>
    </xf>
    <xf numFmtId="0" fontId="51" fillId="3" borderId="12" xfId="0" applyFont="1" applyFill="1" applyBorder="1" applyAlignment="1">
      <alignment horizontal="center" vertical="center" wrapText="1"/>
    </xf>
    <xf numFmtId="0" fontId="51" fillId="3" borderId="13" xfId="0" applyFont="1" applyFill="1" applyBorder="1" applyAlignment="1">
      <alignment horizontal="center" vertical="center" wrapText="1"/>
    </xf>
    <xf numFmtId="0" fontId="51" fillId="3" borderId="14" xfId="0" applyFont="1" applyFill="1" applyBorder="1" applyAlignment="1">
      <alignment horizontal="center" vertical="center" wrapText="1"/>
    </xf>
    <xf numFmtId="0" fontId="49" fillId="3" borderId="13" xfId="0" applyFont="1" applyFill="1" applyBorder="1" applyAlignment="1">
      <alignment horizontal="center" vertical="center"/>
    </xf>
    <xf numFmtId="0" fontId="49" fillId="3" borderId="14" xfId="0" applyFont="1" applyFill="1" applyBorder="1" applyAlignment="1">
      <alignment horizontal="center" vertical="center"/>
    </xf>
    <xf numFmtId="0" fontId="49" fillId="3" borderId="18" xfId="0" applyFont="1" applyFill="1" applyBorder="1" applyAlignment="1">
      <alignment horizontal="center" vertical="center"/>
    </xf>
    <xf numFmtId="0" fontId="51" fillId="3" borderId="5" xfId="0" applyFont="1" applyFill="1" applyBorder="1" applyAlignment="1">
      <alignment horizontal="center" vertical="center" wrapText="1"/>
    </xf>
    <xf numFmtId="0" fontId="49" fillId="3" borderId="11" xfId="0" applyFont="1" applyFill="1" applyBorder="1" applyAlignment="1">
      <alignment horizontal="center" vertical="center" wrapText="1"/>
    </xf>
    <xf numFmtId="0" fontId="54" fillId="3" borderId="5" xfId="0" applyFont="1" applyFill="1" applyBorder="1" applyAlignment="1">
      <alignment horizontal="left" vertical="center" wrapText="1"/>
    </xf>
    <xf numFmtId="0" fontId="54" fillId="3" borderId="5" xfId="0" applyFont="1" applyFill="1" applyBorder="1" applyAlignment="1">
      <alignment horizontal="center" vertical="center"/>
    </xf>
    <xf numFmtId="49" fontId="54" fillId="3" borderId="5" xfId="0" applyNumberFormat="1" applyFont="1" applyFill="1" applyBorder="1" applyAlignment="1">
      <alignment horizontal="center" vertical="center"/>
    </xf>
    <xf numFmtId="164" fontId="54" fillId="3" borderId="5" xfId="0" applyNumberFormat="1" applyFont="1" applyFill="1" applyBorder="1" applyAlignment="1">
      <alignment horizontal="right" vertical="center"/>
    </xf>
    <xf numFmtId="0" fontId="49" fillId="3" borderId="5" xfId="0" applyFont="1" applyFill="1" applyBorder="1" applyAlignment="1">
      <alignment horizontal="left" vertical="center" wrapText="1"/>
    </xf>
    <xf numFmtId="0" fontId="49" fillId="3" borderId="5" xfId="0" applyFont="1" applyFill="1" applyBorder="1" applyAlignment="1">
      <alignment horizontal="center" vertical="center"/>
    </xf>
    <xf numFmtId="49" fontId="49" fillId="3" borderId="5" xfId="0" applyNumberFormat="1" applyFont="1" applyFill="1" applyBorder="1" applyAlignment="1">
      <alignment horizontal="center" vertical="center"/>
    </xf>
    <xf numFmtId="164" fontId="49" fillId="3" borderId="5" xfId="0" applyNumberFormat="1" applyFont="1" applyFill="1" applyBorder="1" applyAlignment="1">
      <alignment horizontal="right" vertical="center"/>
    </xf>
    <xf numFmtId="164" fontId="49" fillId="3" borderId="5" xfId="0" applyNumberFormat="1" applyFont="1" applyFill="1" applyBorder="1" applyAlignment="1">
      <alignment vertical="center" wrapText="1"/>
    </xf>
    <xf numFmtId="164" fontId="49" fillId="3" borderId="5" xfId="0" applyNumberFormat="1" applyFont="1" applyFill="1" applyBorder="1" applyAlignment="1">
      <alignment vertical="center"/>
    </xf>
    <xf numFmtId="49" fontId="49" fillId="3" borderId="5" xfId="0" applyNumberFormat="1" applyFont="1" applyFill="1" applyBorder="1" applyAlignment="1">
      <alignment horizontal="left" vertical="center" wrapText="1"/>
    </xf>
    <xf numFmtId="0" fontId="49" fillId="0" borderId="5" xfId="0" applyFont="1" applyBorder="1" applyAlignment="1">
      <alignment vertical="center" wrapText="1"/>
    </xf>
    <xf numFmtId="0" fontId="49" fillId="3" borderId="5" xfId="0" applyFont="1" applyFill="1" applyBorder="1" applyAlignment="1">
      <alignment vertical="center" wrapText="1"/>
    </xf>
    <xf numFmtId="0" fontId="54" fillId="3" borderId="5" xfId="0" applyFont="1" applyFill="1" applyBorder="1" applyAlignment="1">
      <alignment vertical="center"/>
    </xf>
    <xf numFmtId="164" fontId="54" fillId="3" borderId="5" xfId="0" applyNumberFormat="1" applyFont="1" applyFill="1" applyBorder="1" applyAlignment="1">
      <alignment vertical="center"/>
    </xf>
    <xf numFmtId="0" fontId="49" fillId="3" borderId="14" xfId="2" applyFont="1" applyFill="1" applyBorder="1" applyAlignment="1">
      <alignment horizontal="left" vertical="justify" wrapText="1" readingOrder="1"/>
    </xf>
    <xf numFmtId="0" fontId="48" fillId="0" borderId="0" xfId="2" applyFont="1" applyAlignment="1">
      <alignment horizontal="left"/>
    </xf>
    <xf numFmtId="0" fontId="61" fillId="0" borderId="0" xfId="2" applyFont="1" applyFill="1" applyAlignment="1">
      <alignment horizontal="right"/>
    </xf>
    <xf numFmtId="0" fontId="52" fillId="3" borderId="0" xfId="2" applyFont="1" applyFill="1" applyBorder="1" applyAlignment="1">
      <alignment horizontal="center" vertical="center" wrapText="1"/>
    </xf>
    <xf numFmtId="0" fontId="52" fillId="3" borderId="0" xfId="2" applyFont="1" applyFill="1" applyBorder="1" applyAlignment="1">
      <alignment vertical="center" wrapText="1"/>
    </xf>
    <xf numFmtId="0" fontId="52" fillId="3" borderId="0" xfId="2" applyFont="1" applyFill="1" applyBorder="1" applyAlignment="1">
      <alignment horizontal="center" vertical="center" wrapText="1"/>
    </xf>
    <xf numFmtId="0" fontId="62" fillId="0" borderId="12" xfId="2" applyFont="1" applyBorder="1" applyAlignment="1">
      <alignment horizontal="center"/>
    </xf>
    <xf numFmtId="0" fontId="62" fillId="0" borderId="14" xfId="2" applyFont="1" applyBorder="1" applyAlignment="1">
      <alignment horizontal="center"/>
    </xf>
    <xf numFmtId="0" fontId="62" fillId="0" borderId="5" xfId="2" applyFont="1" applyBorder="1" applyAlignment="1">
      <alignment horizontal="center" vertical="top"/>
    </xf>
    <xf numFmtId="0" fontId="63" fillId="0" borderId="12" xfId="2" applyFont="1" applyBorder="1" applyAlignment="1">
      <alignment horizontal="left" vertical="top" wrapText="1"/>
    </xf>
    <xf numFmtId="0" fontId="63" fillId="0" borderId="14" xfId="2" applyFont="1" applyBorder="1" applyAlignment="1">
      <alignment horizontal="left" vertical="top" wrapText="1"/>
    </xf>
    <xf numFmtId="0" fontId="48" fillId="3" borderId="5" xfId="2" applyFont="1" applyFill="1" applyBorder="1" applyAlignment="1">
      <alignment horizontal="center" vertical="center"/>
    </xf>
    <xf numFmtId="165" fontId="48" fillId="3" borderId="5" xfId="2" applyNumberFormat="1" applyFont="1" applyFill="1" applyBorder="1" applyAlignment="1">
      <alignment horizontal="center" vertical="center"/>
    </xf>
    <xf numFmtId="0" fontId="63" fillId="0" borderId="11" xfId="2" applyFont="1" applyBorder="1" applyAlignment="1">
      <alignment horizontal="left" vertical="center" wrapText="1"/>
    </xf>
    <xf numFmtId="49" fontId="64" fillId="0" borderId="5" xfId="2" applyNumberFormat="1" applyFont="1" applyBorder="1" applyAlignment="1">
      <alignment horizontal="left" vertical="top" wrapText="1" indent="1"/>
    </xf>
    <xf numFmtId="164" fontId="48" fillId="3" borderId="5" xfId="2" applyNumberFormat="1" applyFont="1" applyFill="1" applyBorder="1" applyAlignment="1">
      <alignment horizontal="center" vertical="center"/>
    </xf>
    <xf numFmtId="0" fontId="63" fillId="0" borderId="18" xfId="2" applyFont="1" applyBorder="1" applyAlignment="1">
      <alignment horizontal="left" vertical="center" wrapText="1"/>
    </xf>
    <xf numFmtId="49" fontId="64" fillId="0" borderId="5" xfId="2" applyNumberFormat="1" applyFont="1" applyBorder="1" applyAlignment="1">
      <alignment horizontal="left" wrapText="1" indent="1"/>
    </xf>
    <xf numFmtId="0" fontId="65" fillId="3" borderId="0" xfId="2" applyFont="1" applyFill="1" applyBorder="1" applyAlignment="1">
      <alignment horizontal="center" wrapText="1"/>
    </xf>
    <xf numFmtId="0" fontId="65" fillId="3" borderId="0" xfId="2" applyFont="1" applyFill="1" applyBorder="1" applyAlignment="1">
      <alignment horizontal="center" wrapText="1"/>
    </xf>
    <xf numFmtId="3" fontId="66" fillId="3" borderId="0" xfId="2" applyNumberFormat="1" applyFont="1" applyFill="1" applyBorder="1" applyAlignment="1">
      <alignment horizontal="right" vertical="center" wrapText="1"/>
    </xf>
    <xf numFmtId="3" fontId="66" fillId="0" borderId="0" xfId="2" applyNumberFormat="1" applyFont="1" applyBorder="1" applyAlignment="1">
      <alignment horizontal="right" vertical="center" wrapText="1"/>
    </xf>
    <xf numFmtId="0" fontId="66" fillId="3" borderId="11" xfId="2" applyFont="1" applyFill="1" applyBorder="1" applyAlignment="1">
      <alignment horizontal="center" vertical="center" wrapText="1"/>
    </xf>
    <xf numFmtId="0" fontId="66" fillId="3" borderId="5" xfId="2" applyFont="1" applyFill="1" applyBorder="1" applyAlignment="1">
      <alignment horizontal="center" vertical="center" wrapText="1"/>
    </xf>
    <xf numFmtId="0" fontId="48" fillId="3" borderId="18" xfId="2" applyFont="1" applyFill="1" applyBorder="1" applyAlignment="1"/>
    <xf numFmtId="0" fontId="66" fillId="3" borderId="5" xfId="2" applyFont="1" applyFill="1" applyBorder="1" applyAlignment="1">
      <alignment horizontal="center" vertical="center" wrapText="1"/>
    </xf>
    <xf numFmtId="0" fontId="66" fillId="0" borderId="5" xfId="2" applyFont="1" applyFill="1" applyBorder="1" applyAlignment="1">
      <alignment horizontal="center" vertical="center" wrapText="1"/>
    </xf>
    <xf numFmtId="0" fontId="48" fillId="3" borderId="5" xfId="2" applyFont="1" applyFill="1" applyBorder="1" applyAlignment="1">
      <alignment horizontal="center" vertical="center" wrapText="1"/>
    </xf>
    <xf numFmtId="0" fontId="66" fillId="3" borderId="5" xfId="2" applyFont="1" applyFill="1" applyBorder="1" applyAlignment="1">
      <alignment horizontal="left" vertical="center" wrapText="1"/>
    </xf>
    <xf numFmtId="3" fontId="66" fillId="3" borderId="5" xfId="2" applyNumberFormat="1" applyFont="1" applyFill="1" applyBorder="1" applyAlignment="1">
      <alignment horizontal="right" vertical="center" wrapText="1"/>
    </xf>
    <xf numFmtId="164" fontId="66" fillId="3" borderId="5" xfId="2" applyNumberFormat="1" applyFont="1" applyFill="1" applyBorder="1" applyAlignment="1">
      <alignment horizontal="right" vertical="center" wrapText="1"/>
    </xf>
    <xf numFmtId="167" fontId="66" fillId="3" borderId="5" xfId="2" applyNumberFormat="1" applyFont="1" applyFill="1" applyBorder="1" applyAlignment="1">
      <alignment horizontal="right" vertical="center" wrapText="1"/>
    </xf>
    <xf numFmtId="4" fontId="66" fillId="3" borderId="5" xfId="2" applyNumberFormat="1" applyFont="1" applyFill="1" applyBorder="1" applyAlignment="1">
      <alignment horizontal="center" vertical="center" wrapText="1"/>
    </xf>
    <xf numFmtId="0" fontId="48" fillId="3" borderId="0" xfId="2" applyFont="1" applyFill="1" applyAlignment="1">
      <alignment horizontal="left"/>
    </xf>
    <xf numFmtId="3" fontId="67" fillId="3" borderId="0" xfId="2" applyNumberFormat="1" applyFont="1" applyFill="1" applyBorder="1" applyAlignment="1">
      <alignment horizontal="center" vertical="center" wrapText="1"/>
    </xf>
    <xf numFmtId="0" fontId="68" fillId="3" borderId="0" xfId="0" applyFont="1" applyFill="1"/>
    <xf numFmtId="0" fontId="61" fillId="3" borderId="0" xfId="0" applyFont="1" applyFill="1" applyAlignment="1">
      <alignment horizontal="right"/>
    </xf>
    <xf numFmtId="0" fontId="48" fillId="3" borderId="0" xfId="0" applyFont="1" applyFill="1"/>
    <xf numFmtId="0" fontId="54" fillId="3" borderId="0" xfId="0" applyFont="1" applyFill="1" applyAlignment="1">
      <alignment horizontal="center" vertical="center" wrapText="1"/>
    </xf>
    <xf numFmtId="0" fontId="49" fillId="0" borderId="5" xfId="0" applyFont="1" applyFill="1" applyBorder="1" applyAlignment="1">
      <alignment horizontal="center" vertical="center"/>
    </xf>
    <xf numFmtId="0" fontId="54" fillId="0" borderId="5" xfId="0" applyFont="1" applyFill="1" applyBorder="1" applyAlignment="1">
      <alignment horizontal="center" vertical="center"/>
    </xf>
    <xf numFmtId="0" fontId="49" fillId="3" borderId="12" xfId="0" applyFont="1" applyFill="1" applyBorder="1" applyAlignment="1">
      <alignment horizontal="left" vertical="center" wrapText="1"/>
    </xf>
    <xf numFmtId="3" fontId="49" fillId="3" borderId="5" xfId="0" applyNumberFormat="1" applyFont="1" applyFill="1" applyBorder="1" applyAlignment="1">
      <alignment horizontal="center" vertical="center"/>
    </xf>
    <xf numFmtId="0" fontId="49" fillId="3" borderId="5" xfId="0" applyFont="1" applyFill="1" applyBorder="1" applyAlignment="1">
      <alignment horizontal="center"/>
    </xf>
    <xf numFmtId="164" fontId="49" fillId="3" borderId="5" xfId="0" applyNumberFormat="1" applyFont="1" applyFill="1" applyBorder="1" applyAlignment="1">
      <alignment horizontal="center" vertical="center"/>
    </xf>
    <xf numFmtId="176" fontId="49" fillId="3" borderId="5" xfId="0" applyNumberFormat="1" applyFont="1" applyFill="1" applyBorder="1" applyAlignment="1">
      <alignment horizontal="center" vertical="center"/>
    </xf>
    <xf numFmtId="0" fontId="57" fillId="3" borderId="12" xfId="0" applyFont="1" applyFill="1" applyBorder="1" applyAlignment="1">
      <alignment horizontal="left" vertical="center" wrapText="1" indent="2"/>
    </xf>
    <xf numFmtId="167" fontId="57" fillId="3" borderId="5" xfId="0" applyNumberFormat="1" applyFont="1" applyFill="1" applyBorder="1" applyAlignment="1">
      <alignment horizontal="center" vertical="center"/>
    </xf>
    <xf numFmtId="167" fontId="49" fillId="3" borderId="5" xfId="0" applyNumberFormat="1" applyFont="1" applyFill="1" applyBorder="1" applyAlignment="1">
      <alignment horizontal="center" vertical="center"/>
    </xf>
    <xf numFmtId="164" fontId="57" fillId="3" borderId="5" xfId="0" applyNumberFormat="1" applyFont="1" applyFill="1" applyBorder="1" applyAlignment="1">
      <alignment horizontal="center" vertical="center"/>
    </xf>
    <xf numFmtId="0" fontId="49" fillId="3" borderId="12" xfId="0" applyFont="1" applyFill="1" applyBorder="1" applyAlignment="1">
      <alignment horizontal="left" vertical="top" wrapText="1"/>
    </xf>
    <xf numFmtId="164" fontId="49" fillId="3" borderId="5" xfId="0" applyNumberFormat="1" applyFont="1" applyFill="1" applyBorder="1" applyAlignment="1">
      <alignment horizontal="center" vertical="top"/>
    </xf>
    <xf numFmtId="0" fontId="54" fillId="3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Процентный" xfId="5" builtinId="5"/>
    <cellStyle name="Процентный 2" xfId="4"/>
    <cellStyle name="Финансовый 2" xfId="3"/>
  </cellStyles>
  <dxfs count="1">
    <dxf>
      <font>
        <color theme="0"/>
      </font>
    </dxf>
  </dxfs>
  <tableStyles count="0" defaultTableStyle="TableStyleMedium2" defaultPivotStyle="PivotStyleMedium9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41;&#1102;&#1076;&#1078;&#1077;&#1090;/&#1041;&#1102;&#1076;&#1078;&#1077;&#1090;%202023/&#1042;&#1085;&#1077;&#1089;&#1077;&#1085;&#1080;&#1077;%20&#1080;&#1079;&#1084;&#1077;&#1085;&#1077;&#1085;&#1080;&#1081;%20-%20&#1072;&#1087;&#1088;&#1077;&#1083;&#1100;%202023/&#1085;&#1072;%20&#1044;&#1091;&#1084;&#1091;/&#1041;&#1102;&#1076;&#1078;&#1077;&#1090;%202023_&#1072;&#1087;&#1088;&#1077;&#1083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9;&#1093;&#1086;&#1076;&#1085;&#1099;&#1077;%20&#1076;&#1072;&#1085;&#1085;&#1099;&#1077;_&#1080;&#1102;&#1085;&#1100;%202023/&#1044;&#1072;&#1085;&#1085;&#1099;&#1077;%20&#1076;&#1083;&#1103;%20&#1088;&#1072;&#1089;&#1095;&#1077;&#1090;&#1072;/2.%20&#1052;&#1072;&#1082;&#1088;&#1086;_&#1073;&#1072;&#1079;&#1086;&#1074;&#1099;&#1081;_&#1089;&#1072;&#1081;&#1090;_308,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9;&#1093;&#1086;&#1076;&#1085;&#1099;&#1077;%20&#1076;&#1072;&#1085;&#1085;&#1099;&#1077;/2.%20&#1052;&#1072;&#1082;&#1088;&#1086;_&#1073;&#1072;&#1079;&#1086;&#1074;&#1099;&#1081;_&#1089;&#1072;&#1081;&#1090;_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9;&#1093;&#1086;&#1076;&#1085;&#1099;&#1077;%20&#1076;&#1072;&#1085;&#1085;&#1099;&#1077;/&#1057;&#1088;.%20&#1079;&#1072;&#1088;.%20&#1087;&#1083;&#1072;&#1090;&#1072;%20&#1087;&#1086;%20&#1089;&#1091;&#1073;&#1100;&#1077;&#1082;&#1090;&#1072;&#1084;_202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9;&#1093;&#1086;&#1076;&#1085;&#1099;&#1077;%20&#1076;&#1072;&#1085;&#1085;&#1099;&#1077;/f-8_42022_1169%20(1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9;&#1093;&#1086;&#1076;&#1085;&#1099;&#1077;%20&#1076;&#1072;&#1085;&#1085;&#1099;&#1077;_&#1080;&#1102;&#1085;&#1100;%202023/&#1044;&#1072;&#1085;&#1085;&#1099;&#1077;%20&#1076;&#1083;&#1103;%20&#1088;&#1072;&#1089;&#1095;&#1077;&#1090;&#1072;/&#1056;&#1072;&#1079;&#1084;&#1077;&#1088;%20&#1089;&#1091;&#1073;&#1074;&#1077;&#1085;&#1094;&#1080;&#1080;%20&#1085;&#1072;%20&#1058;&#1055;%20&#1054;&#1052;&#1057;%202023-2025_&#1059;&#1057;&#1057;&#1054;&#1048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41;&#1102;&#1076;&#1078;&#1077;&#1090;/&#1041;&#1102;&#1076;&#1078;&#1077;&#1090;%202024/&#1076;&#1083;&#1103;%20&#1044;&#1069;%20&#1058;&#1054;%20(&#1087;&#1088;&#1086;&#1077;&#1082;&#1090;%20&#1073;&#1102;&#1076;&#1078;&#1077;&#1090;&#1072;%202024)/&#1048;&#1089;&#1093;&#1086;&#1076;&#1085;&#1099;&#1077;%20&#1076;&#1072;&#1085;&#1085;&#1099;&#1077;_&#1080;&#1102;&#1085;&#1100;%202023/&#1044;&#1072;&#1085;&#1085;&#1099;&#1077;%20&#1076;&#1083;&#1103;%20&#1088;&#1072;&#1089;&#1095;&#1077;&#1090;&#1072;/f-8_42022_116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41;&#1102;&#1076;&#1078;&#1077;&#1090;/&#1041;&#1102;&#1076;&#1078;&#1077;&#1090;%202024/&#1076;&#1083;&#1103;%20&#1044;&#1069;%20&#1058;&#1054;%20(&#1087;&#1088;&#1086;&#1077;&#1082;&#1090;%20&#1073;&#1102;&#1076;&#1078;&#1077;&#1090;&#1072;%202024)/&#1048;&#1089;&#1093;&#1086;&#1076;&#1085;&#1099;&#1077;%20&#1076;&#1072;&#1085;&#1085;&#1099;&#1077;_&#1080;&#1102;&#1085;&#1100;%202023/&#1044;&#1072;&#1085;&#1085;&#1099;&#1077;%20&#1076;&#1083;&#1103;%20&#1088;&#1072;&#1089;&#1095;&#1077;&#1090;&#1072;/2.%20&#1052;&#1072;&#1082;&#1088;&#1086;_&#1073;&#1072;&#1079;&#1086;&#1074;&#1099;&#1081;_&#1089;&#1072;&#1081;&#1090;_308,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9;&#1093;&#1086;&#1076;&#1085;&#1099;&#1077;%20&#1076;&#1072;&#1085;&#1085;&#1099;&#1077;_&#1080;&#1102;&#1085;&#1100;%202023/&#1048;&#1089;&#1087;&#1086;&#1083;&#1085;&#1077;&#1085;&#1080;&#1077;%202021-2023/2021_&#1075;&#1086;&#1076;_IspB_21_&#1089;%20&#1086;&#1089;&#1090;&#1072;&#1090;&#1082;&#1072;&#1084;&#1080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9;&#1093;&#1086;&#1076;&#1085;&#1099;&#1077;%20&#1076;&#1072;&#1085;&#1085;&#1099;&#1077;_&#1080;&#1102;&#1085;&#1100;%202023/&#1048;&#1089;&#1087;&#1086;&#1083;&#1085;&#1077;&#1085;&#1080;&#1077;%202021-2023/12_IspB_22%20(003)_&#1048;&#1057;&#1055;&#1054;&#1051;&#1053;&#1045;&#1053;&#1048;&#1045;%20&#1043;&#1054;&#1044;&#1040;%20202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50;&#1072;&#1089;&#1089;&#1086;&#1074;&#1099;&#1081;%20&#1087;&#1083;&#1072;&#1085;/&#1050;&#1072;&#1089;&#1089;&#1086;&#1074;&#1099;&#1081;%20&#1087;&#1083;&#1072;&#1085;%202023/&#1048;&#1089;&#1087;&#1086;&#1083;&#1085;&#1077;&#1085;&#1080;&#1077;/6.IspB_2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50;&#1072;&#1089;&#1089;&#1086;&#1074;&#1099;&#1081;%20&#1087;&#1083;&#1072;&#1085;/&#1050;&#1072;&#1089;&#1089;&#1086;&#1074;&#1099;&#1081;%20&#1087;&#1083;&#1072;&#1085;%202023/&#1048;&#1089;&#1087;&#1086;&#1083;&#1085;&#1077;&#1085;&#1080;&#1077;/8_IspB_2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OMS-02\Doc.lib\&#1060;&#1069;&#1059;\&#1054;&#1069;&#1040;&#1080;&#1055;\&#1054;&#1073;&#1097;&#1080;&#1077;&#1044;&#1086;&#1082;&#1091;&#1084;&#1077;&#1085;&#1090;&#1099;&#1054;&#1069;&#1040;&#1080;&#1055;\&#1041;&#1102;&#1076;&#1078;&#1077;&#1090;\&#1041;&#1102;&#1076;&#1078;&#1077;&#1090;%202017%20&#1075;&#1086;&#1076;\&#1048;&#1089;&#1087;&#1086;&#1083;&#1085;&#1077;&#1085;&#1080;&#1077;%2012%20&#1084;&#1077;&#1089;.%202017\&#1048;&#1089;&#1087;&#1086;&#1083;&#1085;&#1077;&#1085;&#1080;&#1077;%20201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OMS-02\Doc.lib\&#1060;&#1069;&#1059;\&#1054;&#1069;&#1040;&#1080;&#1055;\&#1054;&#1073;&#1097;&#1080;&#1077;&#1044;&#1086;&#1082;&#1091;&#1084;&#1077;&#1085;&#1090;&#1099;&#1054;&#1069;&#1040;&#1080;&#1055;\&#1041;&#1102;&#1076;&#1078;&#1077;&#1090;\&#1041;&#1102;&#1076;&#1078;&#1077;&#1090;%202019%20&#1075;&#1086;&#1076;\&#1048;&#1089;&#1087;&#1086;&#1083;&#1085;&#1077;&#1085;&#1080;&#1077;%2012%20&#1084;&#1077;&#1089;.%202019\&#1048;&#1089;&#1087;&#1086;&#1083;&#1085;&#1077;&#1085;&#1080;&#1077;%20201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OMS-02\Doc.lib\&#1060;&#1069;&#1059;\&#1054;&#1069;&#1040;&#1080;&#1055;\&#1054;&#1073;&#1097;&#1080;&#1077;&#1044;&#1086;&#1082;&#1091;&#1084;&#1077;&#1085;&#1090;&#1099;&#1054;&#1069;&#1040;&#1080;&#1055;\&#1041;&#1102;&#1076;&#1078;&#1077;&#1090;\&#1041;&#1102;&#1076;&#1078;&#1077;&#1090;%202020%20&#1075;&#1086;&#1076;\&#1048;&#1089;&#1087;&#1086;&#1083;&#1085;&#1077;&#1085;&#1080;&#1077;%2012%20&#1084;&#1077;&#1089;.%202020\&#1048;&#1089;&#1087;&#1086;&#1083;&#1085;&#1077;&#1085;&#1080;&#1077;%2020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41;&#1102;&#1076;&#1078;&#1077;&#1090;/&#1041;&#1102;&#1076;&#1078;&#1077;&#1090;%202021/&#1048;&#1089;&#1087;&#1086;&#1083;&#1085;&#1077;&#1085;&#1080;&#1077;%2012%20&#1084;&#1077;&#1089;.%202021/&#1048;&#1089;&#1087;&#1086;&#1083;&#1085;&#1077;&#1085;&#1080;&#1077;%2012%20&#1084;&#1077;&#1089;_&#1089;%20&#1053;&#1057;&#1047;_&#1055;&#1056;&#1040;&#1042;&#1048;&#1051;&#1068;&#1053;&#1067;&#104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9;/&#1054;&#1069;&#1040;&#1080;&#1055;/&#1054;&#1073;&#1097;&#1080;&#1077;&#1044;&#1086;&#1082;&#1091;&#1084;&#1077;&#1085;&#1090;&#1099;&#1054;&#1069;&#1040;&#1080;&#1055;/&#1041;&#1102;&#1076;&#1078;&#1077;&#1090;/&#1041;&#1102;&#1076;&#1078;&#1077;&#1090;%202022/&#1048;&#1089;&#1087;&#1086;&#1083;&#1085;&#1077;&#1085;&#1080;&#1077;%20&#1079;&#1072;%2012%20&#1084;&#1077;&#1089;.%202022/&#1048;&#1089;&#1087;&#1086;&#1083;&#1085;&#1077;&#1085;&#1080;&#1077;%2012%20&#1084;&#1077;&#1089;.%202022%20&#1075;&#1086;&#1076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Источники "/>
      <sheetName val="Расходы "/>
      <sheetName val="Межбюд.трасф."/>
      <sheetName val="Поправки"/>
      <sheetName val="в ТП ОМС на 2023"/>
      <sheetName val="Поправки (окб или нояб)"/>
      <sheetName val="Фор-ый НСЗ"/>
      <sheetName val="Лист2"/>
    </sheetNames>
    <sheetDataSet>
      <sheetData sheetId="0"/>
      <sheetData sheetId="1"/>
      <sheetData sheetId="2"/>
      <sheetData sheetId="3"/>
      <sheetData sheetId="4">
        <row r="8">
          <cell r="G8">
            <v>705892.79999999644</v>
          </cell>
        </row>
        <row r="20">
          <cell r="G20">
            <v>23275991</v>
          </cell>
        </row>
        <row r="21">
          <cell r="G21">
            <v>22237565.600000001</v>
          </cell>
        </row>
        <row r="22">
          <cell r="G22">
            <v>38299.199999999997</v>
          </cell>
        </row>
        <row r="25">
          <cell r="G25">
            <v>36579.199999999997</v>
          </cell>
        </row>
        <row r="30">
          <cell r="G30">
            <v>1278.5</v>
          </cell>
        </row>
        <row r="31">
          <cell r="G31">
            <v>2366.9</v>
          </cell>
        </row>
        <row r="33">
          <cell r="G33">
            <v>1906.9</v>
          </cell>
        </row>
        <row r="35">
          <cell r="G35">
            <v>22349358.699999999</v>
          </cell>
        </row>
        <row r="37">
          <cell r="G37">
            <v>22230856.199999999</v>
          </cell>
        </row>
        <row r="38">
          <cell r="G38">
            <v>118502.5</v>
          </cell>
        </row>
        <row r="41">
          <cell r="G41">
            <v>840981</v>
          </cell>
        </row>
        <row r="53">
          <cell r="G53">
            <v>23903456.199999996</v>
          </cell>
        </row>
        <row r="54">
          <cell r="G54">
            <v>118502.5</v>
          </cell>
        </row>
        <row r="55">
          <cell r="G55">
            <v>87175.3</v>
          </cell>
        </row>
        <row r="56">
          <cell r="G56">
            <v>30769.599999999999</v>
          </cell>
        </row>
        <row r="57">
          <cell r="G57">
            <v>16.5</v>
          </cell>
        </row>
        <row r="58">
          <cell r="G58">
            <v>541.1</v>
          </cell>
        </row>
        <row r="59">
          <cell r="G59">
            <v>22779028.199999992</v>
          </cell>
        </row>
        <row r="60">
          <cell r="G60">
            <v>20411570.699999992</v>
          </cell>
        </row>
        <row r="63">
          <cell r="G63">
            <v>188035.70000000298</v>
          </cell>
        </row>
        <row r="66">
          <cell r="G66">
            <v>3185141.6</v>
          </cell>
        </row>
        <row r="68">
          <cell r="G68">
            <v>550563.9</v>
          </cell>
        </row>
        <row r="71">
          <cell r="G71">
            <v>1628857.9</v>
          </cell>
        </row>
        <row r="72">
          <cell r="G72">
            <v>51284.999999999993</v>
          </cell>
        </row>
        <row r="75">
          <cell r="G75">
            <v>861309.90000000014</v>
          </cell>
        </row>
        <row r="78">
          <cell r="G78">
            <v>78427.600000000006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_сайт"/>
    </sheetNames>
    <sheetDataSet>
      <sheetData sheetId="0">
        <row r="10">
          <cell r="J10">
            <v>1.04</v>
          </cell>
          <cell r="K10">
            <v>1.04</v>
          </cell>
          <cell r="L10">
            <v>1.04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_сайт"/>
    </sheetNames>
    <sheetDataSet>
      <sheetData sheetId="0">
        <row r="59">
          <cell r="H59">
            <v>71178</v>
          </cell>
          <cell r="I59">
            <v>76802</v>
          </cell>
          <cell r="J59">
            <v>82143</v>
          </cell>
          <cell r="K59">
            <v>87572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2017"/>
      <sheetName val="с 2018"/>
      <sheetName val="Лист3"/>
    </sheetNames>
    <sheetDataSet>
      <sheetData sheetId="0"/>
      <sheetData sheetId="1">
        <row r="3">
          <cell r="F3">
            <v>65338.3</v>
          </cell>
        </row>
        <row r="32">
          <cell r="F32">
            <v>57879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Page3"/>
    </sheetNames>
    <definedNames>
      <definedName name="V_чз_1_3" refersTo="='Page2'!$C$6" sheetId="1"/>
    </definedNames>
    <sheetDataSet>
      <sheetData sheetId="0"/>
      <sheetData sheetId="1">
        <row r="6">
          <cell r="C6">
            <v>1010264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definedNames>
      <definedName name="V_рс22_1_5" refersTo="='Page1'!$E$10" sheetId="0"/>
      <definedName name="V_рс22_1_6" refersTo="='Page1'!$F$10" sheetId="0"/>
    </definedNames>
    <sheetDataSet>
      <sheetData sheetId="0">
        <row r="10">
          <cell r="E10">
            <v>23963739.600000001</v>
          </cell>
          <cell r="F10">
            <v>25509053.699999999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Page3"/>
    </sheetNames>
    <definedNames>
      <definedName name="V_чз_1_5" refersTo="='Page2'!$E$6" sheetId="1"/>
    </definedNames>
    <sheetDataSet>
      <sheetData sheetId="0"/>
      <sheetData sheetId="1">
        <row r="6">
          <cell r="E6">
            <v>560076</v>
          </cell>
        </row>
      </sheetData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_сайт"/>
    </sheetNames>
    <sheetDataSet>
      <sheetData sheetId="0">
        <row r="10">
          <cell r="E10">
            <v>104.0292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 на 01.01.2022 (2)"/>
      <sheetName val="янв"/>
      <sheetName val="янв-мал"/>
      <sheetName val="фев"/>
      <sheetName val="фев-мал"/>
      <sheetName val="мар"/>
      <sheetName val="мар-мал"/>
      <sheetName val="апр"/>
      <sheetName val="апр-мал"/>
      <sheetName val="май"/>
      <sheetName val="май-мал"/>
      <sheetName val="июн"/>
      <sheetName val="июн-мал"/>
      <sheetName val="июл"/>
      <sheetName val="июл-мал"/>
      <sheetName val="авг"/>
      <sheetName val="авг-мал"/>
      <sheetName val="сен"/>
      <sheetName val="сен-мал"/>
      <sheetName val="окт"/>
      <sheetName val="окт-мал"/>
      <sheetName val="ноя"/>
      <sheetName val="ноя-мал"/>
      <sheetName val="дек"/>
      <sheetName val="дек-мал"/>
      <sheetName val="Субвенция ФОМС"/>
      <sheetName val="Директор"/>
      <sheetName val="возвраты от СМО"/>
      <sheetName val="форм.НСЗмес."/>
      <sheetName val="СМО иные ист."/>
      <sheetName val="расчеты со СМО в декабре 2021"/>
      <sheetName val="остатки на 01.01.2021"/>
      <sheetName val="Удерж.по прик.УИАТ(Межтер.р-ты)"/>
      <sheetName val="остатки на 01.01.2022"/>
      <sheetName val="расчеты со СМО за 2021"/>
      <sheetName val="к запросу ффомс"/>
      <sheetName val="МБТ за 2021 г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5">
          <cell r="F35">
            <v>88736.891040000002</v>
          </cell>
        </row>
      </sheetData>
      <sheetData sheetId="24">
        <row r="166">
          <cell r="J166">
            <v>19.399999999999999</v>
          </cell>
        </row>
        <row r="180">
          <cell r="K180">
            <v>49885.589090000009</v>
          </cell>
          <cell r="L180">
            <v>37037.160890000006</v>
          </cell>
          <cell r="M180">
            <v>1794.7410600000005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янв-мал"/>
      <sheetName val="фев"/>
      <sheetName val="фев-мал"/>
      <sheetName val="мар"/>
      <sheetName val="мар-мал"/>
      <sheetName val="апр"/>
      <sheetName val="апр-мал"/>
      <sheetName val="май"/>
      <sheetName val="май-мал"/>
      <sheetName val="июн"/>
      <sheetName val="июн-мал"/>
      <sheetName val="июл"/>
      <sheetName val="июл-мал"/>
      <sheetName val="авг"/>
      <sheetName val="авг-мал"/>
      <sheetName val="сен"/>
      <sheetName val="сен-мал"/>
      <sheetName val="окт"/>
      <sheetName val="окт-мал"/>
      <sheetName val="ноя"/>
      <sheetName val="ноя-мал"/>
      <sheetName val="дек"/>
      <sheetName val="дек-мал"/>
      <sheetName val="Субвенция ФОМС"/>
      <sheetName val="Страх взн нераб и субвенция"/>
      <sheetName val="возвраты от СМО"/>
      <sheetName val="форм.НСЗмес."/>
      <sheetName val="СМО иные ист."/>
      <sheetName val="расчеты со СМО в декабре 2022"/>
      <sheetName val="остатки на 01.01.2021"/>
      <sheetName val="остатки на 01.01.2022"/>
      <sheetName val="остатки на 01.01.2023"/>
      <sheetName val="Удерж.по прик.УИАТ(Межтер.р-ты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">
          <cell r="F35">
            <v>37006.384050000001</v>
          </cell>
        </row>
      </sheetData>
      <sheetData sheetId="23">
        <row r="166">
          <cell r="J166">
            <v>13.7</v>
          </cell>
        </row>
        <row r="180">
          <cell r="K180">
            <v>946.25681000000009</v>
          </cell>
          <cell r="L180">
            <v>33966.832089999996</v>
          </cell>
          <cell r="M180">
            <v>2079.5951499999996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янв-мал"/>
      <sheetName val="фев"/>
      <sheetName val="фев-мал"/>
      <sheetName val="мар"/>
      <sheetName val="мар-мал"/>
      <sheetName val="апр"/>
      <sheetName val="апр-мал"/>
      <sheetName val="май"/>
      <sheetName val="май-мал"/>
      <sheetName val="июн"/>
      <sheetName val="июн-мал"/>
      <sheetName val="Субвенция ФОМС"/>
      <sheetName val="Страх взн нераб и субвенция"/>
      <sheetName val="возвраты от СМО"/>
      <sheetName val="форм.НСЗмес."/>
      <sheetName val="СМО иные ист."/>
      <sheetName val="расчеты со СМО за декабрь 2022"/>
      <sheetName val="остатки на 01.01.2021"/>
      <sheetName val="Удерж.по прик.УИАТ(Межтер.р-ты)"/>
      <sheetName val="остатки на 01.01.2022"/>
      <sheetName val="остатки на 01.01.2023"/>
      <sheetName val=" прогноз расчеты со СМ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80">
          <cell r="K180">
            <v>0</v>
          </cell>
          <cell r="L180">
            <v>16148.33987</v>
          </cell>
          <cell r="M180">
            <v>1200.4586899999997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янв-мал"/>
      <sheetName val="фев"/>
      <sheetName val="фев-мал"/>
      <sheetName val="мар"/>
      <sheetName val="мар-мал"/>
      <sheetName val="апр"/>
      <sheetName val="апр-мал"/>
      <sheetName val="май"/>
      <sheetName val="май-мал"/>
      <sheetName val="июн"/>
      <sheetName val="июн-мал"/>
      <sheetName val="июл"/>
      <sheetName val="июл-мал"/>
      <sheetName val="авг"/>
      <sheetName val="авг-мал"/>
      <sheetName val="Субвенция ФОМС"/>
      <sheetName val="Страх взн нераб и субвенция"/>
      <sheetName val="возвраты от СМО"/>
      <sheetName val="форм.НСЗмес."/>
      <sheetName val="СМО иные ист."/>
      <sheetName val="расчеты со СМО за декабрь 2022"/>
      <sheetName val="остатки на 01.01.2021"/>
      <sheetName val="Удерж.по прик.УИАТ(Межтер.р-ты)"/>
      <sheetName val="остатки на 01.01.2022"/>
      <sheetName val="остатки на 01.01.2023"/>
      <sheetName val=" прогноз расчеты со СМ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80">
          <cell r="L180">
            <v>19587.932109999998</v>
          </cell>
          <cell r="M180">
            <v>1364.5885399999993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Остатки"/>
      <sheetName val="Динамика"/>
    </sheetNames>
    <sheetDataSet>
      <sheetData sheetId="0" refreshError="1"/>
      <sheetData sheetId="1" refreshError="1"/>
      <sheetData sheetId="2" refreshError="1"/>
      <sheetData sheetId="3" refreshError="1">
        <row r="15">
          <cell r="C15">
            <v>3695.7</v>
          </cell>
          <cell r="D15">
            <v>4497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Остатки"/>
      <sheetName val="Приложение 1 ПЗ"/>
      <sheetName val="Приложение 2 ПЗ"/>
      <sheetName val="Приложение 3 ПЗ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4">
          <cell r="C14">
            <v>32815.4</v>
          </cell>
        </row>
        <row r="15">
          <cell r="C15">
            <v>5152.8</v>
          </cell>
          <cell r="D15">
            <v>7538.5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Остатки"/>
      <sheetName val="Приложение 1 ПЗ"/>
      <sheetName val="Приложение 2 ПЗ"/>
      <sheetName val="Приложение 3 ПЗ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23">
          <cell r="D23">
            <v>2625.5</v>
          </cell>
        </row>
        <row r="26">
          <cell r="D26">
            <v>5021.8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(с уч.возв.Нецелевых)"/>
      <sheetName val="Динамика"/>
      <sheetName val="откл. от нец.отправл.в ФФОМС"/>
      <sheetName val="Доходы (детализац-я нец.ср-в)"/>
      <sheetName val="Поправки (детализац-я нец.ср-в)"/>
      <sheetName val="Приложение 1 ПЗ (3)"/>
      <sheetName val="Таблица Прочие"/>
      <sheetName val="Доходы"/>
      <sheetName val="Расходы"/>
      <sheetName val="Остатки"/>
      <sheetName val="Межбюд.трансф.(для расчета)"/>
      <sheetName val="Приложение 1 ПЗ"/>
      <sheetName val="Приложение 2 ПЗ"/>
      <sheetName val="Приложение 3 ПЗ "/>
      <sheetName val="НСЗ"/>
      <sheetName val="НСЗ ФОМ разбивка по ВР"/>
      <sheetName val="Закон от 13.07.21 №50-ОЗ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2">
          <cell r="E22">
            <v>4483.3999999999996</v>
          </cell>
        </row>
        <row r="25">
          <cell r="E25">
            <v>4849.3999999999996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(с уч.возв.Нецелевых)"/>
      <sheetName val="Динамика"/>
      <sheetName val="откл. от нец.отправл.в ФФОМС"/>
      <sheetName val="Доходы (детализац-я нец.ср-в)"/>
      <sheetName val="Поправки (детализац-я нец.ср-в)"/>
      <sheetName val="Приложение 1 ПЗ (3)"/>
      <sheetName val="Таблица Прочие"/>
      <sheetName val="Доходы (для 62 ф)"/>
      <sheetName val="краткая"/>
      <sheetName val="Доходы"/>
      <sheetName val="Расходы"/>
      <sheetName val="Межбюд.трансф.(для расчета)"/>
      <sheetName val="Остатки"/>
      <sheetName val="Приложение 1 ПЗ"/>
      <sheetName val="Приложение 2 ПЗ"/>
      <sheetName val="Приложение 3 ПЗ "/>
      <sheetName val="Фор-ый НСЗ"/>
      <sheetName val="З-н ТО  №135-ОЗ "/>
      <sheetName val="НСЗ"/>
      <sheetName val="НСЗ ФОМ разбивка по ВР"/>
      <sheetName val="Закон от 13.07.21 №50-ОЗ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4">
          <cell r="E34">
            <v>3242</v>
          </cell>
        </row>
        <row r="36">
          <cell r="E36">
            <v>3520.6999999999994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F43"/>
  <sheetViews>
    <sheetView view="pageBreakPreview" topLeftCell="A4" zoomScale="60" zoomScaleNormal="70" workbookViewId="0">
      <selection activeCell="B15" sqref="B15"/>
    </sheetView>
  </sheetViews>
  <sheetFormatPr defaultColWidth="9.28515625" defaultRowHeight="24" customHeight="1" x14ac:dyDescent="0.2"/>
  <cols>
    <col min="1" max="1" width="27.28515625" style="371" customWidth="1"/>
    <col min="2" max="2" width="76.85546875" style="372" customWidth="1"/>
    <col min="3" max="3" width="13.5703125" style="372" customWidth="1"/>
    <col min="4" max="4" width="14.7109375" style="372" customWidth="1"/>
    <col min="5" max="5" width="14.140625" style="372" customWidth="1"/>
    <col min="6" max="6" width="9.28515625" style="372"/>
    <col min="7" max="7" width="3.5703125" style="372" customWidth="1"/>
    <col min="8" max="256" width="9.28515625" style="372"/>
    <col min="257" max="257" width="40.140625" style="372" customWidth="1"/>
    <col min="258" max="258" width="58.28515625" style="372" customWidth="1"/>
    <col min="259" max="261" width="16.7109375" style="372" customWidth="1"/>
    <col min="262" max="262" width="9.28515625" style="372"/>
    <col min="263" max="263" width="3.5703125" style="372" customWidth="1"/>
    <col min="264" max="512" width="9.28515625" style="372"/>
    <col min="513" max="513" width="40.140625" style="372" customWidth="1"/>
    <col min="514" max="514" width="58.28515625" style="372" customWidth="1"/>
    <col min="515" max="517" width="16.7109375" style="372" customWidth="1"/>
    <col min="518" max="518" width="9.28515625" style="372"/>
    <col min="519" max="519" width="3.5703125" style="372" customWidth="1"/>
    <col min="520" max="768" width="9.28515625" style="372"/>
    <col min="769" max="769" width="40.140625" style="372" customWidth="1"/>
    <col min="770" max="770" width="58.28515625" style="372" customWidth="1"/>
    <col min="771" max="773" width="16.7109375" style="372" customWidth="1"/>
    <col min="774" max="774" width="9.28515625" style="372"/>
    <col min="775" max="775" width="3.5703125" style="372" customWidth="1"/>
    <col min="776" max="1024" width="9.28515625" style="372"/>
    <col min="1025" max="1025" width="40.140625" style="372" customWidth="1"/>
    <col min="1026" max="1026" width="58.28515625" style="372" customWidth="1"/>
    <col min="1027" max="1029" width="16.7109375" style="372" customWidth="1"/>
    <col min="1030" max="1030" width="9.28515625" style="372"/>
    <col min="1031" max="1031" width="3.5703125" style="372" customWidth="1"/>
    <col min="1032" max="1280" width="9.28515625" style="372"/>
    <col min="1281" max="1281" width="40.140625" style="372" customWidth="1"/>
    <col min="1282" max="1282" width="58.28515625" style="372" customWidth="1"/>
    <col min="1283" max="1285" width="16.7109375" style="372" customWidth="1"/>
    <col min="1286" max="1286" width="9.28515625" style="372"/>
    <col min="1287" max="1287" width="3.5703125" style="372" customWidth="1"/>
    <col min="1288" max="1536" width="9.28515625" style="372"/>
    <col min="1537" max="1537" width="40.140625" style="372" customWidth="1"/>
    <col min="1538" max="1538" width="58.28515625" style="372" customWidth="1"/>
    <col min="1539" max="1541" width="16.7109375" style="372" customWidth="1"/>
    <col min="1542" max="1542" width="9.28515625" style="372"/>
    <col min="1543" max="1543" width="3.5703125" style="372" customWidth="1"/>
    <col min="1544" max="1792" width="9.28515625" style="372"/>
    <col min="1793" max="1793" width="40.140625" style="372" customWidth="1"/>
    <col min="1794" max="1794" width="58.28515625" style="372" customWidth="1"/>
    <col min="1795" max="1797" width="16.7109375" style="372" customWidth="1"/>
    <col min="1798" max="1798" width="9.28515625" style="372"/>
    <col min="1799" max="1799" width="3.5703125" style="372" customWidth="1"/>
    <col min="1800" max="2048" width="9.28515625" style="372"/>
    <col min="2049" max="2049" width="40.140625" style="372" customWidth="1"/>
    <col min="2050" max="2050" width="58.28515625" style="372" customWidth="1"/>
    <col min="2051" max="2053" width="16.7109375" style="372" customWidth="1"/>
    <col min="2054" max="2054" width="9.28515625" style="372"/>
    <col min="2055" max="2055" width="3.5703125" style="372" customWidth="1"/>
    <col min="2056" max="2304" width="9.28515625" style="372"/>
    <col min="2305" max="2305" width="40.140625" style="372" customWidth="1"/>
    <col min="2306" max="2306" width="58.28515625" style="372" customWidth="1"/>
    <col min="2307" max="2309" width="16.7109375" style="372" customWidth="1"/>
    <col min="2310" max="2310" width="9.28515625" style="372"/>
    <col min="2311" max="2311" width="3.5703125" style="372" customWidth="1"/>
    <col min="2312" max="2560" width="9.28515625" style="372"/>
    <col min="2561" max="2561" width="40.140625" style="372" customWidth="1"/>
    <col min="2562" max="2562" width="58.28515625" style="372" customWidth="1"/>
    <col min="2563" max="2565" width="16.7109375" style="372" customWidth="1"/>
    <col min="2566" max="2566" width="9.28515625" style="372"/>
    <col min="2567" max="2567" width="3.5703125" style="372" customWidth="1"/>
    <col min="2568" max="2816" width="9.28515625" style="372"/>
    <col min="2817" max="2817" width="40.140625" style="372" customWidth="1"/>
    <col min="2818" max="2818" width="58.28515625" style="372" customWidth="1"/>
    <col min="2819" max="2821" width="16.7109375" style="372" customWidth="1"/>
    <col min="2822" max="2822" width="9.28515625" style="372"/>
    <col min="2823" max="2823" width="3.5703125" style="372" customWidth="1"/>
    <col min="2824" max="3072" width="9.28515625" style="372"/>
    <col min="3073" max="3073" width="40.140625" style="372" customWidth="1"/>
    <col min="3074" max="3074" width="58.28515625" style="372" customWidth="1"/>
    <col min="3075" max="3077" width="16.7109375" style="372" customWidth="1"/>
    <col min="3078" max="3078" width="9.28515625" style="372"/>
    <col min="3079" max="3079" width="3.5703125" style="372" customWidth="1"/>
    <col min="3080" max="3328" width="9.28515625" style="372"/>
    <col min="3329" max="3329" width="40.140625" style="372" customWidth="1"/>
    <col min="3330" max="3330" width="58.28515625" style="372" customWidth="1"/>
    <col min="3331" max="3333" width="16.7109375" style="372" customWidth="1"/>
    <col min="3334" max="3334" width="9.28515625" style="372"/>
    <col min="3335" max="3335" width="3.5703125" style="372" customWidth="1"/>
    <col min="3336" max="3584" width="9.28515625" style="372"/>
    <col min="3585" max="3585" width="40.140625" style="372" customWidth="1"/>
    <col min="3586" max="3586" width="58.28515625" style="372" customWidth="1"/>
    <col min="3587" max="3589" width="16.7109375" style="372" customWidth="1"/>
    <col min="3590" max="3590" width="9.28515625" style="372"/>
    <col min="3591" max="3591" width="3.5703125" style="372" customWidth="1"/>
    <col min="3592" max="3840" width="9.28515625" style="372"/>
    <col min="3841" max="3841" width="40.140625" style="372" customWidth="1"/>
    <col min="3842" max="3842" width="58.28515625" style="372" customWidth="1"/>
    <col min="3843" max="3845" width="16.7109375" style="372" customWidth="1"/>
    <col min="3846" max="3846" width="9.28515625" style="372"/>
    <col min="3847" max="3847" width="3.5703125" style="372" customWidth="1"/>
    <col min="3848" max="4096" width="9.28515625" style="372"/>
    <col min="4097" max="4097" width="40.140625" style="372" customWidth="1"/>
    <col min="4098" max="4098" width="58.28515625" style="372" customWidth="1"/>
    <col min="4099" max="4101" width="16.7109375" style="372" customWidth="1"/>
    <col min="4102" max="4102" width="9.28515625" style="372"/>
    <col min="4103" max="4103" width="3.5703125" style="372" customWidth="1"/>
    <col min="4104" max="4352" width="9.28515625" style="372"/>
    <col min="4353" max="4353" width="40.140625" style="372" customWidth="1"/>
    <col min="4354" max="4354" width="58.28515625" style="372" customWidth="1"/>
    <col min="4355" max="4357" width="16.7109375" style="372" customWidth="1"/>
    <col min="4358" max="4358" width="9.28515625" style="372"/>
    <col min="4359" max="4359" width="3.5703125" style="372" customWidth="1"/>
    <col min="4360" max="4608" width="9.28515625" style="372"/>
    <col min="4609" max="4609" width="40.140625" style="372" customWidth="1"/>
    <col min="4610" max="4610" width="58.28515625" style="372" customWidth="1"/>
    <col min="4611" max="4613" width="16.7109375" style="372" customWidth="1"/>
    <col min="4614" max="4614" width="9.28515625" style="372"/>
    <col min="4615" max="4615" width="3.5703125" style="372" customWidth="1"/>
    <col min="4616" max="4864" width="9.28515625" style="372"/>
    <col min="4865" max="4865" width="40.140625" style="372" customWidth="1"/>
    <col min="4866" max="4866" width="58.28515625" style="372" customWidth="1"/>
    <col min="4867" max="4869" width="16.7109375" style="372" customWidth="1"/>
    <col min="4870" max="4870" width="9.28515625" style="372"/>
    <col min="4871" max="4871" width="3.5703125" style="372" customWidth="1"/>
    <col min="4872" max="5120" width="9.28515625" style="372"/>
    <col min="5121" max="5121" width="40.140625" style="372" customWidth="1"/>
    <col min="5122" max="5122" width="58.28515625" style="372" customWidth="1"/>
    <col min="5123" max="5125" width="16.7109375" style="372" customWidth="1"/>
    <col min="5126" max="5126" width="9.28515625" style="372"/>
    <col min="5127" max="5127" width="3.5703125" style="372" customWidth="1"/>
    <col min="5128" max="5376" width="9.28515625" style="372"/>
    <col min="5377" max="5377" width="40.140625" style="372" customWidth="1"/>
    <col min="5378" max="5378" width="58.28515625" style="372" customWidth="1"/>
    <col min="5379" max="5381" width="16.7109375" style="372" customWidth="1"/>
    <col min="5382" max="5382" width="9.28515625" style="372"/>
    <col min="5383" max="5383" width="3.5703125" style="372" customWidth="1"/>
    <col min="5384" max="5632" width="9.28515625" style="372"/>
    <col min="5633" max="5633" width="40.140625" style="372" customWidth="1"/>
    <col min="5634" max="5634" width="58.28515625" style="372" customWidth="1"/>
    <col min="5635" max="5637" width="16.7109375" style="372" customWidth="1"/>
    <col min="5638" max="5638" width="9.28515625" style="372"/>
    <col min="5639" max="5639" width="3.5703125" style="372" customWidth="1"/>
    <col min="5640" max="5888" width="9.28515625" style="372"/>
    <col min="5889" max="5889" width="40.140625" style="372" customWidth="1"/>
    <col min="5890" max="5890" width="58.28515625" style="372" customWidth="1"/>
    <col min="5891" max="5893" width="16.7109375" style="372" customWidth="1"/>
    <col min="5894" max="5894" width="9.28515625" style="372"/>
    <col min="5895" max="5895" width="3.5703125" style="372" customWidth="1"/>
    <col min="5896" max="6144" width="9.28515625" style="372"/>
    <col min="6145" max="6145" width="40.140625" style="372" customWidth="1"/>
    <col min="6146" max="6146" width="58.28515625" style="372" customWidth="1"/>
    <col min="6147" max="6149" width="16.7109375" style="372" customWidth="1"/>
    <col min="6150" max="6150" width="9.28515625" style="372"/>
    <col min="6151" max="6151" width="3.5703125" style="372" customWidth="1"/>
    <col min="6152" max="6400" width="9.28515625" style="372"/>
    <col min="6401" max="6401" width="40.140625" style="372" customWidth="1"/>
    <col min="6402" max="6402" width="58.28515625" style="372" customWidth="1"/>
    <col min="6403" max="6405" width="16.7109375" style="372" customWidth="1"/>
    <col min="6406" max="6406" width="9.28515625" style="372"/>
    <col min="6407" max="6407" width="3.5703125" style="372" customWidth="1"/>
    <col min="6408" max="6656" width="9.28515625" style="372"/>
    <col min="6657" max="6657" width="40.140625" style="372" customWidth="1"/>
    <col min="6658" max="6658" width="58.28515625" style="372" customWidth="1"/>
    <col min="6659" max="6661" width="16.7109375" style="372" customWidth="1"/>
    <col min="6662" max="6662" width="9.28515625" style="372"/>
    <col min="6663" max="6663" width="3.5703125" style="372" customWidth="1"/>
    <col min="6664" max="6912" width="9.28515625" style="372"/>
    <col min="6913" max="6913" width="40.140625" style="372" customWidth="1"/>
    <col min="6914" max="6914" width="58.28515625" style="372" customWidth="1"/>
    <col min="6915" max="6917" width="16.7109375" style="372" customWidth="1"/>
    <col min="6918" max="6918" width="9.28515625" style="372"/>
    <col min="6919" max="6919" width="3.5703125" style="372" customWidth="1"/>
    <col min="6920" max="7168" width="9.28515625" style="372"/>
    <col min="7169" max="7169" width="40.140625" style="372" customWidth="1"/>
    <col min="7170" max="7170" width="58.28515625" style="372" customWidth="1"/>
    <col min="7171" max="7173" width="16.7109375" style="372" customWidth="1"/>
    <col min="7174" max="7174" width="9.28515625" style="372"/>
    <col min="7175" max="7175" width="3.5703125" style="372" customWidth="1"/>
    <col min="7176" max="7424" width="9.28515625" style="372"/>
    <col min="7425" max="7425" width="40.140625" style="372" customWidth="1"/>
    <col min="7426" max="7426" width="58.28515625" style="372" customWidth="1"/>
    <col min="7427" max="7429" width="16.7109375" style="372" customWidth="1"/>
    <col min="7430" max="7430" width="9.28515625" style="372"/>
    <col min="7431" max="7431" width="3.5703125" style="372" customWidth="1"/>
    <col min="7432" max="7680" width="9.28515625" style="372"/>
    <col min="7681" max="7681" width="40.140625" style="372" customWidth="1"/>
    <col min="7682" max="7682" width="58.28515625" style="372" customWidth="1"/>
    <col min="7683" max="7685" width="16.7109375" style="372" customWidth="1"/>
    <col min="7686" max="7686" width="9.28515625" style="372"/>
    <col min="7687" max="7687" width="3.5703125" style="372" customWidth="1"/>
    <col min="7688" max="7936" width="9.28515625" style="372"/>
    <col min="7937" max="7937" width="40.140625" style="372" customWidth="1"/>
    <col min="7938" max="7938" width="58.28515625" style="372" customWidth="1"/>
    <col min="7939" max="7941" width="16.7109375" style="372" customWidth="1"/>
    <col min="7942" max="7942" width="9.28515625" style="372"/>
    <col min="7943" max="7943" width="3.5703125" style="372" customWidth="1"/>
    <col min="7944" max="8192" width="9.28515625" style="372"/>
    <col min="8193" max="8193" width="40.140625" style="372" customWidth="1"/>
    <col min="8194" max="8194" width="58.28515625" style="372" customWidth="1"/>
    <col min="8195" max="8197" width="16.7109375" style="372" customWidth="1"/>
    <col min="8198" max="8198" width="9.28515625" style="372"/>
    <col min="8199" max="8199" width="3.5703125" style="372" customWidth="1"/>
    <col min="8200" max="8448" width="9.28515625" style="372"/>
    <col min="8449" max="8449" width="40.140625" style="372" customWidth="1"/>
    <col min="8450" max="8450" width="58.28515625" style="372" customWidth="1"/>
    <col min="8451" max="8453" width="16.7109375" style="372" customWidth="1"/>
    <col min="8454" max="8454" width="9.28515625" style="372"/>
    <col min="8455" max="8455" width="3.5703125" style="372" customWidth="1"/>
    <col min="8456" max="8704" width="9.28515625" style="372"/>
    <col min="8705" max="8705" width="40.140625" style="372" customWidth="1"/>
    <col min="8706" max="8706" width="58.28515625" style="372" customWidth="1"/>
    <col min="8707" max="8709" width="16.7109375" style="372" customWidth="1"/>
    <col min="8710" max="8710" width="9.28515625" style="372"/>
    <col min="8711" max="8711" width="3.5703125" style="372" customWidth="1"/>
    <col min="8712" max="8960" width="9.28515625" style="372"/>
    <col min="8961" max="8961" width="40.140625" style="372" customWidth="1"/>
    <col min="8962" max="8962" width="58.28515625" style="372" customWidth="1"/>
    <col min="8963" max="8965" width="16.7109375" style="372" customWidth="1"/>
    <col min="8966" max="8966" width="9.28515625" style="372"/>
    <col min="8967" max="8967" width="3.5703125" style="372" customWidth="1"/>
    <col min="8968" max="9216" width="9.28515625" style="372"/>
    <col min="9217" max="9217" width="40.140625" style="372" customWidth="1"/>
    <col min="9218" max="9218" width="58.28515625" style="372" customWidth="1"/>
    <col min="9219" max="9221" width="16.7109375" style="372" customWidth="1"/>
    <col min="9222" max="9222" width="9.28515625" style="372"/>
    <col min="9223" max="9223" width="3.5703125" style="372" customWidth="1"/>
    <col min="9224" max="9472" width="9.28515625" style="372"/>
    <col min="9473" max="9473" width="40.140625" style="372" customWidth="1"/>
    <col min="9474" max="9474" width="58.28515625" style="372" customWidth="1"/>
    <col min="9475" max="9477" width="16.7109375" style="372" customWidth="1"/>
    <col min="9478" max="9478" width="9.28515625" style="372"/>
    <col min="9479" max="9479" width="3.5703125" style="372" customWidth="1"/>
    <col min="9480" max="9728" width="9.28515625" style="372"/>
    <col min="9729" max="9729" width="40.140625" style="372" customWidth="1"/>
    <col min="9730" max="9730" width="58.28515625" style="372" customWidth="1"/>
    <col min="9731" max="9733" width="16.7109375" style="372" customWidth="1"/>
    <col min="9734" max="9734" width="9.28515625" style="372"/>
    <col min="9735" max="9735" width="3.5703125" style="372" customWidth="1"/>
    <col min="9736" max="9984" width="9.28515625" style="372"/>
    <col min="9985" max="9985" width="40.140625" style="372" customWidth="1"/>
    <col min="9986" max="9986" width="58.28515625" style="372" customWidth="1"/>
    <col min="9987" max="9989" width="16.7109375" style="372" customWidth="1"/>
    <col min="9990" max="9990" width="9.28515625" style="372"/>
    <col min="9991" max="9991" width="3.5703125" style="372" customWidth="1"/>
    <col min="9992" max="10240" width="9.28515625" style="372"/>
    <col min="10241" max="10241" width="40.140625" style="372" customWidth="1"/>
    <col min="10242" max="10242" width="58.28515625" style="372" customWidth="1"/>
    <col min="10243" max="10245" width="16.7109375" style="372" customWidth="1"/>
    <col min="10246" max="10246" width="9.28515625" style="372"/>
    <col min="10247" max="10247" width="3.5703125" style="372" customWidth="1"/>
    <col min="10248" max="10496" width="9.28515625" style="372"/>
    <col min="10497" max="10497" width="40.140625" style="372" customWidth="1"/>
    <col min="10498" max="10498" width="58.28515625" style="372" customWidth="1"/>
    <col min="10499" max="10501" width="16.7109375" style="372" customWidth="1"/>
    <col min="10502" max="10502" width="9.28515625" style="372"/>
    <col min="10503" max="10503" width="3.5703125" style="372" customWidth="1"/>
    <col min="10504" max="10752" width="9.28515625" style="372"/>
    <col min="10753" max="10753" width="40.140625" style="372" customWidth="1"/>
    <col min="10754" max="10754" width="58.28515625" style="372" customWidth="1"/>
    <col min="10755" max="10757" width="16.7109375" style="372" customWidth="1"/>
    <col min="10758" max="10758" width="9.28515625" style="372"/>
    <col min="10759" max="10759" width="3.5703125" style="372" customWidth="1"/>
    <col min="10760" max="11008" width="9.28515625" style="372"/>
    <col min="11009" max="11009" width="40.140625" style="372" customWidth="1"/>
    <col min="11010" max="11010" width="58.28515625" style="372" customWidth="1"/>
    <col min="11011" max="11013" width="16.7109375" style="372" customWidth="1"/>
    <col min="11014" max="11014" width="9.28515625" style="372"/>
    <col min="11015" max="11015" width="3.5703125" style="372" customWidth="1"/>
    <col min="11016" max="11264" width="9.28515625" style="372"/>
    <col min="11265" max="11265" width="40.140625" style="372" customWidth="1"/>
    <col min="11266" max="11266" width="58.28515625" style="372" customWidth="1"/>
    <col min="11267" max="11269" width="16.7109375" style="372" customWidth="1"/>
    <col min="11270" max="11270" width="9.28515625" style="372"/>
    <col min="11271" max="11271" width="3.5703125" style="372" customWidth="1"/>
    <col min="11272" max="11520" width="9.28515625" style="372"/>
    <col min="11521" max="11521" width="40.140625" style="372" customWidth="1"/>
    <col min="11522" max="11522" width="58.28515625" style="372" customWidth="1"/>
    <col min="11523" max="11525" width="16.7109375" style="372" customWidth="1"/>
    <col min="11526" max="11526" width="9.28515625" style="372"/>
    <col min="11527" max="11527" width="3.5703125" style="372" customWidth="1"/>
    <col min="11528" max="11776" width="9.28515625" style="372"/>
    <col min="11777" max="11777" width="40.140625" style="372" customWidth="1"/>
    <col min="11778" max="11778" width="58.28515625" style="372" customWidth="1"/>
    <col min="11779" max="11781" width="16.7109375" style="372" customWidth="1"/>
    <col min="11782" max="11782" width="9.28515625" style="372"/>
    <col min="11783" max="11783" width="3.5703125" style="372" customWidth="1"/>
    <col min="11784" max="12032" width="9.28515625" style="372"/>
    <col min="12033" max="12033" width="40.140625" style="372" customWidth="1"/>
    <col min="12034" max="12034" width="58.28515625" style="372" customWidth="1"/>
    <col min="12035" max="12037" width="16.7109375" style="372" customWidth="1"/>
    <col min="12038" max="12038" width="9.28515625" style="372"/>
    <col min="12039" max="12039" width="3.5703125" style="372" customWidth="1"/>
    <col min="12040" max="12288" width="9.28515625" style="372"/>
    <col min="12289" max="12289" width="40.140625" style="372" customWidth="1"/>
    <col min="12290" max="12290" width="58.28515625" style="372" customWidth="1"/>
    <col min="12291" max="12293" width="16.7109375" style="372" customWidth="1"/>
    <col min="12294" max="12294" width="9.28515625" style="372"/>
    <col min="12295" max="12295" width="3.5703125" style="372" customWidth="1"/>
    <col min="12296" max="12544" width="9.28515625" style="372"/>
    <col min="12545" max="12545" width="40.140625" style="372" customWidth="1"/>
    <col min="12546" max="12546" width="58.28515625" style="372" customWidth="1"/>
    <col min="12547" max="12549" width="16.7109375" style="372" customWidth="1"/>
    <col min="12550" max="12550" width="9.28515625" style="372"/>
    <col min="12551" max="12551" width="3.5703125" style="372" customWidth="1"/>
    <col min="12552" max="12800" width="9.28515625" style="372"/>
    <col min="12801" max="12801" width="40.140625" style="372" customWidth="1"/>
    <col min="12802" max="12802" width="58.28515625" style="372" customWidth="1"/>
    <col min="12803" max="12805" width="16.7109375" style="372" customWidth="1"/>
    <col min="12806" max="12806" width="9.28515625" style="372"/>
    <col min="12807" max="12807" width="3.5703125" style="372" customWidth="1"/>
    <col min="12808" max="13056" width="9.28515625" style="372"/>
    <col min="13057" max="13057" width="40.140625" style="372" customWidth="1"/>
    <col min="13058" max="13058" width="58.28515625" style="372" customWidth="1"/>
    <col min="13059" max="13061" width="16.7109375" style="372" customWidth="1"/>
    <col min="13062" max="13062" width="9.28515625" style="372"/>
    <col min="13063" max="13063" width="3.5703125" style="372" customWidth="1"/>
    <col min="13064" max="13312" width="9.28515625" style="372"/>
    <col min="13313" max="13313" width="40.140625" style="372" customWidth="1"/>
    <col min="13314" max="13314" width="58.28515625" style="372" customWidth="1"/>
    <col min="13315" max="13317" width="16.7109375" style="372" customWidth="1"/>
    <col min="13318" max="13318" width="9.28515625" style="372"/>
    <col min="13319" max="13319" width="3.5703125" style="372" customWidth="1"/>
    <col min="13320" max="13568" width="9.28515625" style="372"/>
    <col min="13569" max="13569" width="40.140625" style="372" customWidth="1"/>
    <col min="13570" max="13570" width="58.28515625" style="372" customWidth="1"/>
    <col min="13571" max="13573" width="16.7109375" style="372" customWidth="1"/>
    <col min="13574" max="13574" width="9.28515625" style="372"/>
    <col min="13575" max="13575" width="3.5703125" style="372" customWidth="1"/>
    <col min="13576" max="13824" width="9.28515625" style="372"/>
    <col min="13825" max="13825" width="40.140625" style="372" customWidth="1"/>
    <col min="13826" max="13826" width="58.28515625" style="372" customWidth="1"/>
    <col min="13827" max="13829" width="16.7109375" style="372" customWidth="1"/>
    <col min="13830" max="13830" width="9.28515625" style="372"/>
    <col min="13831" max="13831" width="3.5703125" style="372" customWidth="1"/>
    <col min="13832" max="14080" width="9.28515625" style="372"/>
    <col min="14081" max="14081" width="40.140625" style="372" customWidth="1"/>
    <col min="14082" max="14082" width="58.28515625" style="372" customWidth="1"/>
    <col min="14083" max="14085" width="16.7109375" style="372" customWidth="1"/>
    <col min="14086" max="14086" width="9.28515625" style="372"/>
    <col min="14087" max="14087" width="3.5703125" style="372" customWidth="1"/>
    <col min="14088" max="14336" width="9.28515625" style="372"/>
    <col min="14337" max="14337" width="40.140625" style="372" customWidth="1"/>
    <col min="14338" max="14338" width="58.28515625" style="372" customWidth="1"/>
    <col min="14339" max="14341" width="16.7109375" style="372" customWidth="1"/>
    <col min="14342" max="14342" width="9.28515625" style="372"/>
    <col min="14343" max="14343" width="3.5703125" style="372" customWidth="1"/>
    <col min="14344" max="14592" width="9.28515625" style="372"/>
    <col min="14593" max="14593" width="40.140625" style="372" customWidth="1"/>
    <col min="14594" max="14594" width="58.28515625" style="372" customWidth="1"/>
    <col min="14595" max="14597" width="16.7109375" style="372" customWidth="1"/>
    <col min="14598" max="14598" width="9.28515625" style="372"/>
    <col min="14599" max="14599" width="3.5703125" style="372" customWidth="1"/>
    <col min="14600" max="14848" width="9.28515625" style="372"/>
    <col min="14849" max="14849" width="40.140625" style="372" customWidth="1"/>
    <col min="14850" max="14850" width="58.28515625" style="372" customWidth="1"/>
    <col min="14851" max="14853" width="16.7109375" style="372" customWidth="1"/>
    <col min="14854" max="14854" width="9.28515625" style="372"/>
    <col min="14855" max="14855" width="3.5703125" style="372" customWidth="1"/>
    <col min="14856" max="15104" width="9.28515625" style="372"/>
    <col min="15105" max="15105" width="40.140625" style="372" customWidth="1"/>
    <col min="15106" max="15106" width="58.28515625" style="372" customWidth="1"/>
    <col min="15107" max="15109" width="16.7109375" style="372" customWidth="1"/>
    <col min="15110" max="15110" width="9.28515625" style="372"/>
    <col min="15111" max="15111" width="3.5703125" style="372" customWidth="1"/>
    <col min="15112" max="15360" width="9.28515625" style="372"/>
    <col min="15361" max="15361" width="40.140625" style="372" customWidth="1"/>
    <col min="15362" max="15362" width="58.28515625" style="372" customWidth="1"/>
    <col min="15363" max="15365" width="16.7109375" style="372" customWidth="1"/>
    <col min="15366" max="15366" width="9.28515625" style="372"/>
    <col min="15367" max="15367" width="3.5703125" style="372" customWidth="1"/>
    <col min="15368" max="15616" width="9.28515625" style="372"/>
    <col min="15617" max="15617" width="40.140625" style="372" customWidth="1"/>
    <col min="15618" max="15618" width="58.28515625" style="372" customWidth="1"/>
    <col min="15619" max="15621" width="16.7109375" style="372" customWidth="1"/>
    <col min="15622" max="15622" width="9.28515625" style="372"/>
    <col min="15623" max="15623" width="3.5703125" style="372" customWidth="1"/>
    <col min="15624" max="15872" width="9.28515625" style="372"/>
    <col min="15873" max="15873" width="40.140625" style="372" customWidth="1"/>
    <col min="15874" max="15874" width="58.28515625" style="372" customWidth="1"/>
    <col min="15875" max="15877" width="16.7109375" style="372" customWidth="1"/>
    <col min="15878" max="15878" width="9.28515625" style="372"/>
    <col min="15879" max="15879" width="3.5703125" style="372" customWidth="1"/>
    <col min="15880" max="16128" width="9.28515625" style="372"/>
    <col min="16129" max="16129" width="40.140625" style="372" customWidth="1"/>
    <col min="16130" max="16130" width="58.28515625" style="372" customWidth="1"/>
    <col min="16131" max="16133" width="16.7109375" style="372" customWidth="1"/>
    <col min="16134" max="16134" width="9.28515625" style="372"/>
    <col min="16135" max="16135" width="3.5703125" style="372" customWidth="1"/>
    <col min="16136" max="16384" width="9.28515625" style="372"/>
  </cols>
  <sheetData>
    <row r="1" spans="1:6" ht="12.75" hidden="1" customHeight="1" x14ac:dyDescent="0.25">
      <c r="E1" s="373" t="s">
        <v>138</v>
      </c>
    </row>
    <row r="2" spans="1:6" ht="12.75" hidden="1" customHeight="1" x14ac:dyDescent="0.25">
      <c r="D2" s="374"/>
      <c r="E2" s="373" t="s">
        <v>139</v>
      </c>
    </row>
    <row r="3" spans="1:6" ht="26.25" hidden="1" customHeight="1" x14ac:dyDescent="0.25">
      <c r="E3" s="373" t="s">
        <v>140</v>
      </c>
    </row>
    <row r="4" spans="1:6" ht="15.75" x14ac:dyDescent="0.25">
      <c r="E4" s="375" t="s">
        <v>138</v>
      </c>
    </row>
    <row r="5" spans="1:6" ht="15.75" x14ac:dyDescent="0.25">
      <c r="E5" s="375" t="s">
        <v>227</v>
      </c>
    </row>
    <row r="6" spans="1:6" ht="18" customHeight="1" x14ac:dyDescent="0.25">
      <c r="E6" s="375" t="s">
        <v>228</v>
      </c>
    </row>
    <row r="7" spans="1:6" ht="15.75" x14ac:dyDescent="0.25">
      <c r="E7" s="375" t="s">
        <v>229</v>
      </c>
    </row>
    <row r="8" spans="1:6" ht="15.75" x14ac:dyDescent="0.25">
      <c r="E8" s="375" t="s">
        <v>232</v>
      </c>
    </row>
    <row r="9" spans="1:6" ht="13.5" customHeight="1" x14ac:dyDescent="0.25">
      <c r="A9" s="376"/>
      <c r="B9" s="377"/>
      <c r="C9" s="378"/>
      <c r="D9" s="378"/>
      <c r="E9" s="378"/>
    </row>
    <row r="10" spans="1:6" ht="48" customHeight="1" x14ac:dyDescent="0.2">
      <c r="A10" s="429" t="s">
        <v>149</v>
      </c>
      <c r="B10" s="429"/>
      <c r="C10" s="429"/>
      <c r="D10" s="429"/>
      <c r="E10" s="429"/>
    </row>
    <row r="11" spans="1:6" ht="24" customHeight="1" x14ac:dyDescent="0.25">
      <c r="A11" s="376"/>
      <c r="B11" s="377"/>
      <c r="D11" s="379"/>
      <c r="E11" s="379"/>
    </row>
    <row r="12" spans="1:6" ht="19.5" customHeight="1" x14ac:dyDescent="0.2">
      <c r="A12" s="430" t="s">
        <v>141</v>
      </c>
      <c r="B12" s="432" t="s">
        <v>142</v>
      </c>
      <c r="C12" s="434" t="s">
        <v>80</v>
      </c>
      <c r="D12" s="435"/>
      <c r="E12" s="436"/>
    </row>
    <row r="13" spans="1:6" ht="15.75" x14ac:dyDescent="0.2">
      <c r="A13" s="431"/>
      <c r="B13" s="433"/>
      <c r="C13" s="380" t="s">
        <v>48</v>
      </c>
      <c r="D13" s="380" t="s">
        <v>49</v>
      </c>
      <c r="E13" s="380" t="s">
        <v>50</v>
      </c>
    </row>
    <row r="14" spans="1:6" ht="37.15" customHeight="1" x14ac:dyDescent="0.2">
      <c r="A14" s="404" t="s">
        <v>143</v>
      </c>
      <c r="B14" s="405" t="s">
        <v>85</v>
      </c>
      <c r="C14" s="381">
        <f>'Приложение 1 к поясн.записке'!D10</f>
        <v>37152.5</v>
      </c>
      <c r="D14" s="381">
        <f>'Приложение 1 к поясн.записке'!E10</f>
        <v>36592.699999999997</v>
      </c>
      <c r="E14" s="381">
        <f>'Приложение 1 к поясн.записке'!F10</f>
        <v>36774.800000000003</v>
      </c>
      <c r="F14" s="382"/>
    </row>
    <row r="15" spans="1:6" s="385" customFormat="1" ht="67.150000000000006" customHeight="1" x14ac:dyDescent="0.2">
      <c r="A15" s="404" t="s">
        <v>144</v>
      </c>
      <c r="B15" s="406" t="s">
        <v>90</v>
      </c>
      <c r="C15" s="383">
        <f>'Приложение 1 к поясн.записке'!D13</f>
        <v>1143.3</v>
      </c>
      <c r="D15" s="383">
        <f>'Приложение 1 к поясн.записке'!E13</f>
        <v>726.3</v>
      </c>
      <c r="E15" s="383">
        <f>'Приложение 1 к поясн.записке'!F13</f>
        <v>344</v>
      </c>
      <c r="F15" s="384"/>
    </row>
    <row r="16" spans="1:6" s="385" customFormat="1" ht="67.900000000000006" customHeight="1" x14ac:dyDescent="0.2">
      <c r="A16" s="404" t="s">
        <v>145</v>
      </c>
      <c r="B16" s="404" t="s">
        <v>92</v>
      </c>
      <c r="C16" s="383">
        <f>'Приложение 1 к поясн.записке'!D14</f>
        <v>2107.3999999999996</v>
      </c>
      <c r="D16" s="383">
        <f>'Приложение 1 к поясн.записке'!E14</f>
        <v>1338.8</v>
      </c>
      <c r="E16" s="383">
        <f>'Приложение 1 к поясн.записке'!F14</f>
        <v>634.20000000000005</v>
      </c>
      <c r="F16" s="384"/>
    </row>
    <row r="17" spans="1:6" ht="49.15" customHeight="1" x14ac:dyDescent="0.2">
      <c r="A17" s="404" t="s">
        <v>146</v>
      </c>
      <c r="B17" s="405" t="s">
        <v>96</v>
      </c>
      <c r="C17" s="383">
        <f>'Приложение 1 к поясн.записке'!D17</f>
        <v>23551383.899999999</v>
      </c>
      <c r="D17" s="383">
        <f>'Приложение 1 к поясн.записке'!E17</f>
        <v>24846622.5</v>
      </c>
      <c r="E17" s="383">
        <f>'Приложение 1 к поясн.записке'!F17</f>
        <v>24846622.5</v>
      </c>
    </row>
    <row r="18" spans="1:6" ht="31.5" x14ac:dyDescent="0.2">
      <c r="A18" s="404" t="s">
        <v>147</v>
      </c>
      <c r="B18" s="405" t="s">
        <v>102</v>
      </c>
      <c r="C18" s="383">
        <f>'Приложение 1 к поясн.записке'!D21</f>
        <v>886394</v>
      </c>
      <c r="D18" s="383">
        <f>'Приложение 1 к поясн.записке'!E21</f>
        <v>935145.7</v>
      </c>
      <c r="E18" s="383">
        <f>'Приложение 1 к поясн.записке'!F21</f>
        <v>935145.7</v>
      </c>
      <c r="F18" s="382"/>
    </row>
    <row r="19" spans="1:6" ht="15.75" x14ac:dyDescent="0.2">
      <c r="A19" s="403"/>
      <c r="B19" s="407" t="s">
        <v>148</v>
      </c>
      <c r="C19" s="386">
        <f>SUM(C14:C18)</f>
        <v>24478181.099999998</v>
      </c>
      <c r="D19" s="386">
        <f>SUM(D14:D18)</f>
        <v>25820426</v>
      </c>
      <c r="E19" s="386">
        <f>SUM(E14:E18)</f>
        <v>25819521.199999999</v>
      </c>
      <c r="F19" s="382"/>
    </row>
    <row r="20" spans="1:6" ht="24" customHeight="1" x14ac:dyDescent="0.2">
      <c r="A20" s="376"/>
      <c r="B20" s="377"/>
      <c r="C20" s="387"/>
      <c r="D20" s="387"/>
      <c r="E20" s="387"/>
      <c r="F20" s="382"/>
    </row>
    <row r="21" spans="1:6" ht="24" customHeight="1" x14ac:dyDescent="0.2">
      <c r="C21" s="388">
        <f>C19-'Приложение 1 к поясн.записке'!D8</f>
        <v>0</v>
      </c>
      <c r="D21" s="388">
        <f>D19-'Приложение 1 к поясн.записке'!E8</f>
        <v>0</v>
      </c>
      <c r="E21" s="388">
        <f>E19-'Приложение 1 к поясн.записке'!F8</f>
        <v>0</v>
      </c>
    </row>
    <row r="22" spans="1:6" ht="24" customHeight="1" x14ac:dyDescent="0.2">
      <c r="B22" s="389"/>
      <c r="C22" s="390"/>
      <c r="D22" s="390"/>
      <c r="E22" s="390"/>
    </row>
    <row r="23" spans="1:6" ht="24" customHeight="1" x14ac:dyDescent="0.2">
      <c r="B23" s="389"/>
      <c r="C23" s="390"/>
      <c r="D23" s="390"/>
      <c r="E23" s="390"/>
      <c r="F23" s="382"/>
    </row>
    <row r="25" spans="1:6" ht="24" customHeight="1" x14ac:dyDescent="0.25">
      <c r="A25" s="391"/>
      <c r="C25" s="382"/>
      <c r="D25" s="382"/>
      <c r="E25" s="382"/>
    </row>
    <row r="26" spans="1:6" ht="24" customHeight="1" x14ac:dyDescent="0.25">
      <c r="A26" s="391"/>
      <c r="C26" s="382"/>
      <c r="D26" s="382"/>
      <c r="E26" s="382"/>
    </row>
    <row r="27" spans="1:6" ht="24" customHeight="1" x14ac:dyDescent="0.25">
      <c r="A27" s="391"/>
    </row>
    <row r="29" spans="1:6" ht="24" customHeight="1" x14ac:dyDescent="0.2">
      <c r="A29" s="392"/>
      <c r="B29" s="392"/>
      <c r="C29" s="392"/>
      <c r="D29" s="392"/>
      <c r="E29" s="392"/>
    </row>
    <row r="30" spans="1:6" ht="24" customHeight="1" x14ac:dyDescent="0.2">
      <c r="A30" s="392"/>
    </row>
    <row r="31" spans="1:6" ht="24" customHeight="1" x14ac:dyDescent="0.25">
      <c r="A31" s="393"/>
      <c r="B31" s="394"/>
      <c r="C31" s="392"/>
      <c r="D31" s="392"/>
      <c r="E31" s="392"/>
    </row>
    <row r="32" spans="1:6" ht="24" customHeight="1" x14ac:dyDescent="0.25">
      <c r="A32" s="395"/>
      <c r="B32" s="394"/>
      <c r="C32" s="396"/>
      <c r="D32" s="396"/>
      <c r="E32" s="396"/>
    </row>
    <row r="33" spans="1:5" ht="24" customHeight="1" x14ac:dyDescent="0.25">
      <c r="A33" s="397"/>
      <c r="B33" s="394"/>
      <c r="C33" s="398"/>
      <c r="D33" s="398"/>
      <c r="E33" s="398"/>
    </row>
    <row r="34" spans="1:5" ht="24" customHeight="1" x14ac:dyDescent="0.25">
      <c r="A34" s="397"/>
      <c r="B34" s="399"/>
      <c r="C34" s="382"/>
      <c r="D34" s="382"/>
      <c r="E34" s="382"/>
    </row>
    <row r="35" spans="1:5" ht="24" customHeight="1" x14ac:dyDescent="0.25">
      <c r="A35" s="397"/>
      <c r="B35" s="399"/>
      <c r="C35" s="382"/>
      <c r="D35" s="382"/>
      <c r="E35" s="382"/>
    </row>
    <row r="36" spans="1:5" ht="24" customHeight="1" x14ac:dyDescent="0.25">
      <c r="A36" s="400"/>
      <c r="B36" s="401"/>
      <c r="C36" s="401"/>
      <c r="D36" s="401"/>
      <c r="E36" s="401"/>
    </row>
    <row r="37" spans="1:5" ht="24" customHeight="1" x14ac:dyDescent="0.25">
      <c r="A37" s="400"/>
      <c r="B37" s="401"/>
      <c r="C37" s="401"/>
      <c r="D37" s="401"/>
      <c r="E37" s="401"/>
    </row>
    <row r="38" spans="1:5" ht="24" customHeight="1" x14ac:dyDescent="0.25">
      <c r="A38" s="397"/>
      <c r="B38" s="401"/>
      <c r="C38" s="401"/>
      <c r="D38" s="401"/>
      <c r="E38" s="401"/>
    </row>
    <row r="39" spans="1:5" ht="24" customHeight="1" x14ac:dyDescent="0.25">
      <c r="A39" s="400"/>
      <c r="B39" s="401"/>
      <c r="C39" s="401"/>
      <c r="D39" s="401"/>
      <c r="E39" s="401"/>
    </row>
    <row r="40" spans="1:5" ht="24" customHeight="1" x14ac:dyDescent="0.25">
      <c r="A40" s="400"/>
      <c r="B40" s="401"/>
      <c r="C40" s="401"/>
      <c r="D40" s="401"/>
      <c r="E40" s="401"/>
    </row>
    <row r="41" spans="1:5" ht="24" customHeight="1" x14ac:dyDescent="0.2">
      <c r="B41" s="402"/>
      <c r="C41" s="402"/>
      <c r="D41" s="402"/>
      <c r="E41" s="402"/>
    </row>
    <row r="42" spans="1:5" ht="24" customHeight="1" x14ac:dyDescent="0.2">
      <c r="B42" s="402"/>
      <c r="C42" s="402"/>
      <c r="D42" s="402"/>
      <c r="E42" s="402"/>
    </row>
    <row r="43" spans="1:5" ht="24" customHeight="1" x14ac:dyDescent="0.2">
      <c r="B43" s="402"/>
      <c r="C43" s="402"/>
      <c r="D43" s="402"/>
      <c r="E43" s="402"/>
    </row>
  </sheetData>
  <mergeCells count="4">
    <mergeCell ref="A10:E10"/>
    <mergeCell ref="A12:A13"/>
    <mergeCell ref="B12:B13"/>
    <mergeCell ref="C12:E12"/>
  </mergeCells>
  <pageMargins left="0.78740157480314965" right="0.78740157480314965" top="0.78740157480314965" bottom="0.78740157480314965" header="0.51181102362204722" footer="0.51181102362204722"/>
  <pageSetup paperSize="9" scale="88" firstPageNumber="796" fitToHeight="2" orientation="landscape" useFirstPageNumber="1" r:id="rId1"/>
  <headerFooter scaleWithDoc="0" alignWithMargins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29"/>
  <sheetViews>
    <sheetView view="pageBreakPreview" zoomScale="60" zoomScaleNormal="100" workbookViewId="0">
      <selection activeCell="B19" sqref="B19"/>
    </sheetView>
  </sheetViews>
  <sheetFormatPr defaultRowHeight="12.75" x14ac:dyDescent="0.2"/>
  <cols>
    <col min="1" max="1" width="30.28515625" style="120" customWidth="1"/>
    <col min="2" max="2" width="66" style="120" customWidth="1"/>
    <col min="3" max="3" width="16.140625" style="120" customWidth="1"/>
    <col min="4" max="5" width="13.85546875" style="120" customWidth="1"/>
    <col min="6" max="256" width="9.140625" style="120"/>
    <col min="257" max="257" width="30.28515625" style="120" customWidth="1"/>
    <col min="258" max="258" width="59.7109375" style="120" customWidth="1"/>
    <col min="259" max="259" width="16.140625" style="120" customWidth="1"/>
    <col min="260" max="261" width="13.85546875" style="120" customWidth="1"/>
    <col min="262" max="512" width="9.140625" style="120"/>
    <col min="513" max="513" width="30.28515625" style="120" customWidth="1"/>
    <col min="514" max="514" width="59.7109375" style="120" customWidth="1"/>
    <col min="515" max="515" width="16.140625" style="120" customWidth="1"/>
    <col min="516" max="517" width="13.85546875" style="120" customWidth="1"/>
    <col min="518" max="768" width="9.140625" style="120"/>
    <col min="769" max="769" width="30.28515625" style="120" customWidth="1"/>
    <col min="770" max="770" width="59.7109375" style="120" customWidth="1"/>
    <col min="771" max="771" width="16.140625" style="120" customWidth="1"/>
    <col min="772" max="773" width="13.85546875" style="120" customWidth="1"/>
    <col min="774" max="1024" width="9.140625" style="120"/>
    <col min="1025" max="1025" width="30.28515625" style="120" customWidth="1"/>
    <col min="1026" max="1026" width="59.7109375" style="120" customWidth="1"/>
    <col min="1027" max="1027" width="16.140625" style="120" customWidth="1"/>
    <col min="1028" max="1029" width="13.85546875" style="120" customWidth="1"/>
    <col min="1030" max="1280" width="9.140625" style="120"/>
    <col min="1281" max="1281" width="30.28515625" style="120" customWidth="1"/>
    <col min="1282" max="1282" width="59.7109375" style="120" customWidth="1"/>
    <col min="1283" max="1283" width="16.140625" style="120" customWidth="1"/>
    <col min="1284" max="1285" width="13.85546875" style="120" customWidth="1"/>
    <col min="1286" max="1536" width="9.140625" style="120"/>
    <col min="1537" max="1537" width="30.28515625" style="120" customWidth="1"/>
    <col min="1538" max="1538" width="59.7109375" style="120" customWidth="1"/>
    <col min="1539" max="1539" width="16.140625" style="120" customWidth="1"/>
    <col min="1540" max="1541" width="13.85546875" style="120" customWidth="1"/>
    <col min="1542" max="1792" width="9.140625" style="120"/>
    <col min="1793" max="1793" width="30.28515625" style="120" customWidth="1"/>
    <col min="1794" max="1794" width="59.7109375" style="120" customWidth="1"/>
    <col min="1795" max="1795" width="16.140625" style="120" customWidth="1"/>
    <col min="1796" max="1797" width="13.85546875" style="120" customWidth="1"/>
    <col min="1798" max="2048" width="9.140625" style="120"/>
    <col min="2049" max="2049" width="30.28515625" style="120" customWidth="1"/>
    <col min="2050" max="2050" width="59.7109375" style="120" customWidth="1"/>
    <col min="2051" max="2051" width="16.140625" style="120" customWidth="1"/>
    <col min="2052" max="2053" width="13.85546875" style="120" customWidth="1"/>
    <col min="2054" max="2304" width="9.140625" style="120"/>
    <col min="2305" max="2305" width="30.28515625" style="120" customWidth="1"/>
    <col min="2306" max="2306" width="59.7109375" style="120" customWidth="1"/>
    <col min="2307" max="2307" width="16.140625" style="120" customWidth="1"/>
    <col min="2308" max="2309" width="13.85546875" style="120" customWidth="1"/>
    <col min="2310" max="2560" width="9.140625" style="120"/>
    <col min="2561" max="2561" width="30.28515625" style="120" customWidth="1"/>
    <col min="2562" max="2562" width="59.7109375" style="120" customWidth="1"/>
    <col min="2563" max="2563" width="16.140625" style="120" customWidth="1"/>
    <col min="2564" max="2565" width="13.85546875" style="120" customWidth="1"/>
    <col min="2566" max="2816" width="9.140625" style="120"/>
    <col min="2817" max="2817" width="30.28515625" style="120" customWidth="1"/>
    <col min="2818" max="2818" width="59.7109375" style="120" customWidth="1"/>
    <col min="2819" max="2819" width="16.140625" style="120" customWidth="1"/>
    <col min="2820" max="2821" width="13.85546875" style="120" customWidth="1"/>
    <col min="2822" max="3072" width="9.140625" style="120"/>
    <col min="3073" max="3073" width="30.28515625" style="120" customWidth="1"/>
    <col min="3074" max="3074" width="59.7109375" style="120" customWidth="1"/>
    <col min="3075" max="3075" width="16.140625" style="120" customWidth="1"/>
    <col min="3076" max="3077" width="13.85546875" style="120" customWidth="1"/>
    <col min="3078" max="3328" width="9.140625" style="120"/>
    <col min="3329" max="3329" width="30.28515625" style="120" customWidth="1"/>
    <col min="3330" max="3330" width="59.7109375" style="120" customWidth="1"/>
    <col min="3331" max="3331" width="16.140625" style="120" customWidth="1"/>
    <col min="3332" max="3333" width="13.85546875" style="120" customWidth="1"/>
    <col min="3334" max="3584" width="9.140625" style="120"/>
    <col min="3585" max="3585" width="30.28515625" style="120" customWidth="1"/>
    <col min="3586" max="3586" width="59.7109375" style="120" customWidth="1"/>
    <col min="3587" max="3587" width="16.140625" style="120" customWidth="1"/>
    <col min="3588" max="3589" width="13.85546875" style="120" customWidth="1"/>
    <col min="3590" max="3840" width="9.140625" style="120"/>
    <col min="3841" max="3841" width="30.28515625" style="120" customWidth="1"/>
    <col min="3842" max="3842" width="59.7109375" style="120" customWidth="1"/>
    <col min="3843" max="3843" width="16.140625" style="120" customWidth="1"/>
    <col min="3844" max="3845" width="13.85546875" style="120" customWidth="1"/>
    <col min="3846" max="4096" width="9.140625" style="120"/>
    <col min="4097" max="4097" width="30.28515625" style="120" customWidth="1"/>
    <col min="4098" max="4098" width="59.7109375" style="120" customWidth="1"/>
    <col min="4099" max="4099" width="16.140625" style="120" customWidth="1"/>
    <col min="4100" max="4101" width="13.85546875" style="120" customWidth="1"/>
    <col min="4102" max="4352" width="9.140625" style="120"/>
    <col min="4353" max="4353" width="30.28515625" style="120" customWidth="1"/>
    <col min="4354" max="4354" width="59.7109375" style="120" customWidth="1"/>
    <col min="4355" max="4355" width="16.140625" style="120" customWidth="1"/>
    <col min="4356" max="4357" width="13.85546875" style="120" customWidth="1"/>
    <col min="4358" max="4608" width="9.140625" style="120"/>
    <col min="4609" max="4609" width="30.28515625" style="120" customWidth="1"/>
    <col min="4610" max="4610" width="59.7109375" style="120" customWidth="1"/>
    <col min="4611" max="4611" width="16.140625" style="120" customWidth="1"/>
    <col min="4612" max="4613" width="13.85546875" style="120" customWidth="1"/>
    <col min="4614" max="4864" width="9.140625" style="120"/>
    <col min="4865" max="4865" width="30.28515625" style="120" customWidth="1"/>
    <col min="4866" max="4866" width="59.7109375" style="120" customWidth="1"/>
    <col min="4867" max="4867" width="16.140625" style="120" customWidth="1"/>
    <col min="4868" max="4869" width="13.85546875" style="120" customWidth="1"/>
    <col min="4870" max="5120" width="9.140625" style="120"/>
    <col min="5121" max="5121" width="30.28515625" style="120" customWidth="1"/>
    <col min="5122" max="5122" width="59.7109375" style="120" customWidth="1"/>
    <col min="5123" max="5123" width="16.140625" style="120" customWidth="1"/>
    <col min="5124" max="5125" width="13.85546875" style="120" customWidth="1"/>
    <col min="5126" max="5376" width="9.140625" style="120"/>
    <col min="5377" max="5377" width="30.28515625" style="120" customWidth="1"/>
    <col min="5378" max="5378" width="59.7109375" style="120" customWidth="1"/>
    <col min="5379" max="5379" width="16.140625" style="120" customWidth="1"/>
    <col min="5380" max="5381" width="13.85546875" style="120" customWidth="1"/>
    <col min="5382" max="5632" width="9.140625" style="120"/>
    <col min="5633" max="5633" width="30.28515625" style="120" customWidth="1"/>
    <col min="5634" max="5634" width="59.7109375" style="120" customWidth="1"/>
    <col min="5635" max="5635" width="16.140625" style="120" customWidth="1"/>
    <col min="5636" max="5637" width="13.85546875" style="120" customWidth="1"/>
    <col min="5638" max="5888" width="9.140625" style="120"/>
    <col min="5889" max="5889" width="30.28515625" style="120" customWidth="1"/>
    <col min="5890" max="5890" width="59.7109375" style="120" customWidth="1"/>
    <col min="5891" max="5891" width="16.140625" style="120" customWidth="1"/>
    <col min="5892" max="5893" width="13.85546875" style="120" customWidth="1"/>
    <col min="5894" max="6144" width="9.140625" style="120"/>
    <col min="6145" max="6145" width="30.28515625" style="120" customWidth="1"/>
    <col min="6146" max="6146" width="59.7109375" style="120" customWidth="1"/>
    <col min="6147" max="6147" width="16.140625" style="120" customWidth="1"/>
    <col min="6148" max="6149" width="13.85546875" style="120" customWidth="1"/>
    <col min="6150" max="6400" width="9.140625" style="120"/>
    <col min="6401" max="6401" width="30.28515625" style="120" customWidth="1"/>
    <col min="6402" max="6402" width="59.7109375" style="120" customWidth="1"/>
    <col min="6403" max="6403" width="16.140625" style="120" customWidth="1"/>
    <col min="6404" max="6405" width="13.85546875" style="120" customWidth="1"/>
    <col min="6406" max="6656" width="9.140625" style="120"/>
    <col min="6657" max="6657" width="30.28515625" style="120" customWidth="1"/>
    <col min="6658" max="6658" width="59.7109375" style="120" customWidth="1"/>
    <col min="6659" max="6659" width="16.140625" style="120" customWidth="1"/>
    <col min="6660" max="6661" width="13.85546875" style="120" customWidth="1"/>
    <col min="6662" max="6912" width="9.140625" style="120"/>
    <col min="6913" max="6913" width="30.28515625" style="120" customWidth="1"/>
    <col min="6914" max="6914" width="59.7109375" style="120" customWidth="1"/>
    <col min="6915" max="6915" width="16.140625" style="120" customWidth="1"/>
    <col min="6916" max="6917" width="13.85546875" style="120" customWidth="1"/>
    <col min="6918" max="7168" width="9.140625" style="120"/>
    <col min="7169" max="7169" width="30.28515625" style="120" customWidth="1"/>
    <col min="7170" max="7170" width="59.7109375" style="120" customWidth="1"/>
    <col min="7171" max="7171" width="16.140625" style="120" customWidth="1"/>
    <col min="7172" max="7173" width="13.85546875" style="120" customWidth="1"/>
    <col min="7174" max="7424" width="9.140625" style="120"/>
    <col min="7425" max="7425" width="30.28515625" style="120" customWidth="1"/>
    <col min="7426" max="7426" width="59.7109375" style="120" customWidth="1"/>
    <col min="7427" max="7427" width="16.140625" style="120" customWidth="1"/>
    <col min="7428" max="7429" width="13.85546875" style="120" customWidth="1"/>
    <col min="7430" max="7680" width="9.140625" style="120"/>
    <col min="7681" max="7681" width="30.28515625" style="120" customWidth="1"/>
    <col min="7682" max="7682" width="59.7109375" style="120" customWidth="1"/>
    <col min="7683" max="7683" width="16.140625" style="120" customWidth="1"/>
    <col min="7684" max="7685" width="13.85546875" style="120" customWidth="1"/>
    <col min="7686" max="7936" width="9.140625" style="120"/>
    <col min="7937" max="7937" width="30.28515625" style="120" customWidth="1"/>
    <col min="7938" max="7938" width="59.7109375" style="120" customWidth="1"/>
    <col min="7939" max="7939" width="16.140625" style="120" customWidth="1"/>
    <col min="7940" max="7941" width="13.85546875" style="120" customWidth="1"/>
    <col min="7942" max="8192" width="9.140625" style="120"/>
    <col min="8193" max="8193" width="30.28515625" style="120" customWidth="1"/>
    <col min="8194" max="8194" width="59.7109375" style="120" customWidth="1"/>
    <col min="8195" max="8195" width="16.140625" style="120" customWidth="1"/>
    <col min="8196" max="8197" width="13.85546875" style="120" customWidth="1"/>
    <col min="8198" max="8448" width="9.140625" style="120"/>
    <col min="8449" max="8449" width="30.28515625" style="120" customWidth="1"/>
    <col min="8450" max="8450" width="59.7109375" style="120" customWidth="1"/>
    <col min="8451" max="8451" width="16.140625" style="120" customWidth="1"/>
    <col min="8452" max="8453" width="13.85546875" style="120" customWidth="1"/>
    <col min="8454" max="8704" width="9.140625" style="120"/>
    <col min="8705" max="8705" width="30.28515625" style="120" customWidth="1"/>
    <col min="8706" max="8706" width="59.7109375" style="120" customWidth="1"/>
    <col min="8707" max="8707" width="16.140625" style="120" customWidth="1"/>
    <col min="8708" max="8709" width="13.85546875" style="120" customWidth="1"/>
    <col min="8710" max="8960" width="9.140625" style="120"/>
    <col min="8961" max="8961" width="30.28515625" style="120" customWidth="1"/>
    <col min="8962" max="8962" width="59.7109375" style="120" customWidth="1"/>
    <col min="8963" max="8963" width="16.140625" style="120" customWidth="1"/>
    <col min="8964" max="8965" width="13.85546875" style="120" customWidth="1"/>
    <col min="8966" max="9216" width="9.140625" style="120"/>
    <col min="9217" max="9217" width="30.28515625" style="120" customWidth="1"/>
    <col min="9218" max="9218" width="59.7109375" style="120" customWidth="1"/>
    <col min="9219" max="9219" width="16.140625" style="120" customWidth="1"/>
    <col min="9220" max="9221" width="13.85546875" style="120" customWidth="1"/>
    <col min="9222" max="9472" width="9.140625" style="120"/>
    <col min="9473" max="9473" width="30.28515625" style="120" customWidth="1"/>
    <col min="9474" max="9474" width="59.7109375" style="120" customWidth="1"/>
    <col min="9475" max="9475" width="16.140625" style="120" customWidth="1"/>
    <col min="9476" max="9477" width="13.85546875" style="120" customWidth="1"/>
    <col min="9478" max="9728" width="9.140625" style="120"/>
    <col min="9729" max="9729" width="30.28515625" style="120" customWidth="1"/>
    <col min="9730" max="9730" width="59.7109375" style="120" customWidth="1"/>
    <col min="9731" max="9731" width="16.140625" style="120" customWidth="1"/>
    <col min="9732" max="9733" width="13.85546875" style="120" customWidth="1"/>
    <col min="9734" max="9984" width="9.140625" style="120"/>
    <col min="9985" max="9985" width="30.28515625" style="120" customWidth="1"/>
    <col min="9986" max="9986" width="59.7109375" style="120" customWidth="1"/>
    <col min="9987" max="9987" width="16.140625" style="120" customWidth="1"/>
    <col min="9988" max="9989" width="13.85546875" style="120" customWidth="1"/>
    <col min="9990" max="10240" width="9.140625" style="120"/>
    <col min="10241" max="10241" width="30.28515625" style="120" customWidth="1"/>
    <col min="10242" max="10242" width="59.7109375" style="120" customWidth="1"/>
    <col min="10243" max="10243" width="16.140625" style="120" customWidth="1"/>
    <col min="10244" max="10245" width="13.85546875" style="120" customWidth="1"/>
    <col min="10246" max="10496" width="9.140625" style="120"/>
    <col min="10497" max="10497" width="30.28515625" style="120" customWidth="1"/>
    <col min="10498" max="10498" width="59.7109375" style="120" customWidth="1"/>
    <col min="10499" max="10499" width="16.140625" style="120" customWidth="1"/>
    <col min="10500" max="10501" width="13.85546875" style="120" customWidth="1"/>
    <col min="10502" max="10752" width="9.140625" style="120"/>
    <col min="10753" max="10753" width="30.28515625" style="120" customWidth="1"/>
    <col min="10754" max="10754" width="59.7109375" style="120" customWidth="1"/>
    <col min="10755" max="10755" width="16.140625" style="120" customWidth="1"/>
    <col min="10756" max="10757" width="13.85546875" style="120" customWidth="1"/>
    <col min="10758" max="11008" width="9.140625" style="120"/>
    <col min="11009" max="11009" width="30.28515625" style="120" customWidth="1"/>
    <col min="11010" max="11010" width="59.7109375" style="120" customWidth="1"/>
    <col min="11011" max="11011" width="16.140625" style="120" customWidth="1"/>
    <col min="11012" max="11013" width="13.85546875" style="120" customWidth="1"/>
    <col min="11014" max="11264" width="9.140625" style="120"/>
    <col min="11265" max="11265" width="30.28515625" style="120" customWidth="1"/>
    <col min="11266" max="11266" width="59.7109375" style="120" customWidth="1"/>
    <col min="11267" max="11267" width="16.140625" style="120" customWidth="1"/>
    <col min="11268" max="11269" width="13.85546875" style="120" customWidth="1"/>
    <col min="11270" max="11520" width="9.140625" style="120"/>
    <col min="11521" max="11521" width="30.28515625" style="120" customWidth="1"/>
    <col min="11522" max="11522" width="59.7109375" style="120" customWidth="1"/>
    <col min="11523" max="11523" width="16.140625" style="120" customWidth="1"/>
    <col min="11524" max="11525" width="13.85546875" style="120" customWidth="1"/>
    <col min="11526" max="11776" width="9.140625" style="120"/>
    <col min="11777" max="11777" width="30.28515625" style="120" customWidth="1"/>
    <col min="11778" max="11778" width="59.7109375" style="120" customWidth="1"/>
    <col min="11779" max="11779" width="16.140625" style="120" customWidth="1"/>
    <col min="11780" max="11781" width="13.85546875" style="120" customWidth="1"/>
    <col min="11782" max="12032" width="9.140625" style="120"/>
    <col min="12033" max="12033" width="30.28515625" style="120" customWidth="1"/>
    <col min="12034" max="12034" width="59.7109375" style="120" customWidth="1"/>
    <col min="12035" max="12035" width="16.140625" style="120" customWidth="1"/>
    <col min="12036" max="12037" width="13.85546875" style="120" customWidth="1"/>
    <col min="12038" max="12288" width="9.140625" style="120"/>
    <col min="12289" max="12289" width="30.28515625" style="120" customWidth="1"/>
    <col min="12290" max="12290" width="59.7109375" style="120" customWidth="1"/>
    <col min="12291" max="12291" width="16.140625" style="120" customWidth="1"/>
    <col min="12292" max="12293" width="13.85546875" style="120" customWidth="1"/>
    <col min="12294" max="12544" width="9.140625" style="120"/>
    <col min="12545" max="12545" width="30.28515625" style="120" customWidth="1"/>
    <col min="12546" max="12546" width="59.7109375" style="120" customWidth="1"/>
    <col min="12547" max="12547" width="16.140625" style="120" customWidth="1"/>
    <col min="12548" max="12549" width="13.85546875" style="120" customWidth="1"/>
    <col min="12550" max="12800" width="9.140625" style="120"/>
    <col min="12801" max="12801" width="30.28515625" style="120" customWidth="1"/>
    <col min="12802" max="12802" width="59.7109375" style="120" customWidth="1"/>
    <col min="12803" max="12803" width="16.140625" style="120" customWidth="1"/>
    <col min="12804" max="12805" width="13.85546875" style="120" customWidth="1"/>
    <col min="12806" max="13056" width="9.140625" style="120"/>
    <col min="13057" max="13057" width="30.28515625" style="120" customWidth="1"/>
    <col min="13058" max="13058" width="59.7109375" style="120" customWidth="1"/>
    <col min="13059" max="13059" width="16.140625" style="120" customWidth="1"/>
    <col min="13060" max="13061" width="13.85546875" style="120" customWidth="1"/>
    <col min="13062" max="13312" width="9.140625" style="120"/>
    <col min="13313" max="13313" width="30.28515625" style="120" customWidth="1"/>
    <col min="13314" max="13314" width="59.7109375" style="120" customWidth="1"/>
    <col min="13315" max="13315" width="16.140625" style="120" customWidth="1"/>
    <col min="13316" max="13317" width="13.85546875" style="120" customWidth="1"/>
    <col min="13318" max="13568" width="9.140625" style="120"/>
    <col min="13569" max="13569" width="30.28515625" style="120" customWidth="1"/>
    <col min="13570" max="13570" width="59.7109375" style="120" customWidth="1"/>
    <col min="13571" max="13571" width="16.140625" style="120" customWidth="1"/>
    <col min="13572" max="13573" width="13.85546875" style="120" customWidth="1"/>
    <col min="13574" max="13824" width="9.140625" style="120"/>
    <col min="13825" max="13825" width="30.28515625" style="120" customWidth="1"/>
    <col min="13826" max="13826" width="59.7109375" style="120" customWidth="1"/>
    <col min="13827" max="13827" width="16.140625" style="120" customWidth="1"/>
    <col min="13828" max="13829" width="13.85546875" style="120" customWidth="1"/>
    <col min="13830" max="14080" width="9.140625" style="120"/>
    <col min="14081" max="14081" width="30.28515625" style="120" customWidth="1"/>
    <col min="14082" max="14082" width="59.7109375" style="120" customWidth="1"/>
    <col min="14083" max="14083" width="16.140625" style="120" customWidth="1"/>
    <col min="14084" max="14085" width="13.85546875" style="120" customWidth="1"/>
    <col min="14086" max="14336" width="9.140625" style="120"/>
    <col min="14337" max="14337" width="30.28515625" style="120" customWidth="1"/>
    <col min="14338" max="14338" width="59.7109375" style="120" customWidth="1"/>
    <col min="14339" max="14339" width="16.140625" style="120" customWidth="1"/>
    <col min="14340" max="14341" width="13.85546875" style="120" customWidth="1"/>
    <col min="14342" max="14592" width="9.140625" style="120"/>
    <col min="14593" max="14593" width="30.28515625" style="120" customWidth="1"/>
    <col min="14594" max="14594" width="59.7109375" style="120" customWidth="1"/>
    <col min="14595" max="14595" width="16.140625" style="120" customWidth="1"/>
    <col min="14596" max="14597" width="13.85546875" style="120" customWidth="1"/>
    <col min="14598" max="14848" width="9.140625" style="120"/>
    <col min="14849" max="14849" width="30.28515625" style="120" customWidth="1"/>
    <col min="14850" max="14850" width="59.7109375" style="120" customWidth="1"/>
    <col min="14851" max="14851" width="16.140625" style="120" customWidth="1"/>
    <col min="14852" max="14853" width="13.85546875" style="120" customWidth="1"/>
    <col min="14854" max="15104" width="9.140625" style="120"/>
    <col min="15105" max="15105" width="30.28515625" style="120" customWidth="1"/>
    <col min="15106" max="15106" width="59.7109375" style="120" customWidth="1"/>
    <col min="15107" max="15107" width="16.140625" style="120" customWidth="1"/>
    <col min="15108" max="15109" width="13.85546875" style="120" customWidth="1"/>
    <col min="15110" max="15360" width="9.140625" style="120"/>
    <col min="15361" max="15361" width="30.28515625" style="120" customWidth="1"/>
    <col min="15362" max="15362" width="59.7109375" style="120" customWidth="1"/>
    <col min="15363" max="15363" width="16.140625" style="120" customWidth="1"/>
    <col min="15364" max="15365" width="13.85546875" style="120" customWidth="1"/>
    <col min="15366" max="15616" width="9.140625" style="120"/>
    <col min="15617" max="15617" width="30.28515625" style="120" customWidth="1"/>
    <col min="15618" max="15618" width="59.7109375" style="120" customWidth="1"/>
    <col min="15619" max="15619" width="16.140625" style="120" customWidth="1"/>
    <col min="15620" max="15621" width="13.85546875" style="120" customWidth="1"/>
    <col min="15622" max="15872" width="9.140625" style="120"/>
    <col min="15873" max="15873" width="30.28515625" style="120" customWidth="1"/>
    <col min="15874" max="15874" width="59.7109375" style="120" customWidth="1"/>
    <col min="15875" max="15875" width="16.140625" style="120" customWidth="1"/>
    <col min="15876" max="15877" width="13.85546875" style="120" customWidth="1"/>
    <col min="15878" max="16128" width="9.140625" style="120"/>
    <col min="16129" max="16129" width="30.28515625" style="120" customWidth="1"/>
    <col min="16130" max="16130" width="59.7109375" style="120" customWidth="1"/>
    <col min="16131" max="16131" width="16.140625" style="120" customWidth="1"/>
    <col min="16132" max="16133" width="13.85546875" style="120" customWidth="1"/>
    <col min="16134" max="16384" width="9.140625" style="120"/>
  </cols>
  <sheetData>
    <row r="1" spans="1:5" ht="15.75" x14ac:dyDescent="0.25">
      <c r="A1" s="408"/>
      <c r="B1" s="408"/>
      <c r="C1" s="408"/>
      <c r="D1" s="408"/>
      <c r="E1" s="375" t="s">
        <v>225</v>
      </c>
    </row>
    <row r="2" spans="1:5" ht="15.75" x14ac:dyDescent="0.25">
      <c r="A2" s="408"/>
      <c r="B2" s="408"/>
      <c r="C2" s="408"/>
      <c r="D2" s="408"/>
      <c r="E2" s="375" t="s">
        <v>227</v>
      </c>
    </row>
    <row r="3" spans="1:5" ht="15.75" x14ac:dyDescent="0.25">
      <c r="A3" s="408"/>
      <c r="B3" s="408"/>
      <c r="C3" s="408"/>
      <c r="D3" s="408"/>
      <c r="E3" s="375" t="s">
        <v>228</v>
      </c>
    </row>
    <row r="4" spans="1:5" ht="15.75" x14ac:dyDescent="0.25">
      <c r="A4" s="408"/>
      <c r="B4" s="408"/>
      <c r="C4" s="408"/>
      <c r="D4" s="408"/>
      <c r="E4" s="375" t="s">
        <v>229</v>
      </c>
    </row>
    <row r="5" spans="1:5" ht="15.75" x14ac:dyDescent="0.25">
      <c r="A5" s="408"/>
      <c r="B5" s="408"/>
      <c r="C5" s="408"/>
      <c r="D5" s="408"/>
      <c r="E5" s="375" t="s">
        <v>232</v>
      </c>
    </row>
    <row r="6" spans="1:5" x14ac:dyDescent="0.2">
      <c r="A6" s="408"/>
      <c r="B6" s="408"/>
      <c r="C6" s="408"/>
      <c r="D6" s="408"/>
      <c r="E6" s="408"/>
    </row>
    <row r="7" spans="1:5" x14ac:dyDescent="0.2">
      <c r="A7" s="408"/>
      <c r="B7" s="408"/>
      <c r="C7" s="408"/>
      <c r="D7" s="408"/>
      <c r="E7" s="408"/>
    </row>
    <row r="8" spans="1:5" s="220" customFormat="1" ht="21" customHeight="1" x14ac:dyDescent="0.25">
      <c r="A8" s="429" t="s">
        <v>222</v>
      </c>
      <c r="B8" s="429"/>
      <c r="C8" s="429"/>
      <c r="D8" s="429"/>
      <c r="E8" s="429"/>
    </row>
    <row r="9" spans="1:5" s="220" customFormat="1" ht="36" customHeight="1" x14ac:dyDescent="0.25">
      <c r="A9" s="429"/>
      <c r="B9" s="429"/>
      <c r="C9" s="429"/>
      <c r="D9" s="429"/>
      <c r="E9" s="429"/>
    </row>
    <row r="10" spans="1:5" s="221" customFormat="1" ht="15.75" x14ac:dyDescent="0.25">
      <c r="A10" s="559"/>
      <c r="B10" s="559"/>
      <c r="C10" s="559"/>
      <c r="D10" s="560"/>
      <c r="E10" s="560"/>
    </row>
    <row r="11" spans="1:5" s="221" customFormat="1" ht="15.75" x14ac:dyDescent="0.25">
      <c r="A11" s="559"/>
      <c r="B11" s="559"/>
      <c r="C11" s="560"/>
      <c r="D11" s="560"/>
      <c r="E11" s="561"/>
    </row>
    <row r="12" spans="1:5" s="221" customFormat="1" ht="15" customHeight="1" x14ac:dyDescent="0.2">
      <c r="A12" s="562" t="s">
        <v>200</v>
      </c>
      <c r="B12" s="562" t="s">
        <v>201</v>
      </c>
      <c r="C12" s="563" t="s">
        <v>80</v>
      </c>
      <c r="D12" s="564"/>
      <c r="E12" s="565"/>
    </row>
    <row r="13" spans="1:5" s="221" customFormat="1" ht="35.25" customHeight="1" x14ac:dyDescent="0.2">
      <c r="A13" s="566"/>
      <c r="B13" s="566"/>
      <c r="C13" s="567" t="s">
        <v>48</v>
      </c>
      <c r="D13" s="567" t="s">
        <v>49</v>
      </c>
      <c r="E13" s="567" t="s">
        <v>50</v>
      </c>
    </row>
    <row r="14" spans="1:5" s="221" customFormat="1" ht="16.5" customHeight="1" x14ac:dyDescent="0.2">
      <c r="A14" s="404" t="s">
        <v>202</v>
      </c>
      <c r="B14" s="568" t="s">
        <v>203</v>
      </c>
      <c r="C14" s="381">
        <f>C15</f>
        <v>0</v>
      </c>
      <c r="D14" s="381">
        <f>D15</f>
        <v>0</v>
      </c>
      <c r="E14" s="381">
        <f>E15</f>
        <v>0</v>
      </c>
    </row>
    <row r="15" spans="1:5" ht="31.5" x14ac:dyDescent="0.2">
      <c r="A15" s="404" t="s">
        <v>204</v>
      </c>
      <c r="B15" s="569" t="s">
        <v>205</v>
      </c>
      <c r="C15" s="381">
        <f>C16+C20</f>
        <v>0</v>
      </c>
      <c r="D15" s="381">
        <f>D16+D20</f>
        <v>0</v>
      </c>
      <c r="E15" s="381">
        <f>E16+E20</f>
        <v>0</v>
      </c>
    </row>
    <row r="16" spans="1:5" s="222" customFormat="1" ht="15.75" x14ac:dyDescent="0.2">
      <c r="A16" s="404" t="s">
        <v>206</v>
      </c>
      <c r="B16" s="428" t="s">
        <v>207</v>
      </c>
      <c r="C16" s="381">
        <f>C17</f>
        <v>-24478181.099999998</v>
      </c>
      <c r="D16" s="381">
        <f t="shared" ref="D16:E18" si="0">D17</f>
        <v>-25820426</v>
      </c>
      <c r="E16" s="381">
        <f t="shared" si="0"/>
        <v>-25819521.199999999</v>
      </c>
    </row>
    <row r="17" spans="1:5" s="222" customFormat="1" ht="15.75" x14ac:dyDescent="0.2">
      <c r="A17" s="404" t="s">
        <v>208</v>
      </c>
      <c r="B17" s="428" t="s">
        <v>209</v>
      </c>
      <c r="C17" s="381">
        <f>C18</f>
        <v>-24478181.099999998</v>
      </c>
      <c r="D17" s="381">
        <f t="shared" si="0"/>
        <v>-25820426</v>
      </c>
      <c r="E17" s="381">
        <f t="shared" si="0"/>
        <v>-25819521.199999999</v>
      </c>
    </row>
    <row r="18" spans="1:5" s="222" customFormat="1" ht="17.25" customHeight="1" x14ac:dyDescent="0.2">
      <c r="A18" s="404" t="s">
        <v>210</v>
      </c>
      <c r="B18" s="428" t="s">
        <v>211</v>
      </c>
      <c r="C18" s="381">
        <f>C19</f>
        <v>-24478181.099999998</v>
      </c>
      <c r="D18" s="381">
        <f t="shared" si="0"/>
        <v>-25820426</v>
      </c>
      <c r="E18" s="381">
        <f t="shared" si="0"/>
        <v>-25819521.199999999</v>
      </c>
    </row>
    <row r="19" spans="1:5" s="222" customFormat="1" ht="47.25" x14ac:dyDescent="0.2">
      <c r="A19" s="404" t="s">
        <v>212</v>
      </c>
      <c r="B19" s="428" t="s">
        <v>213</v>
      </c>
      <c r="C19" s="381">
        <f>-'Доходы (прил.1)'!C19</f>
        <v>-24478181.099999998</v>
      </c>
      <c r="D19" s="381">
        <f>-'Доходы (прил.1)'!D19</f>
        <v>-25820426</v>
      </c>
      <c r="E19" s="381">
        <f>-'Доходы (прил.1)'!E19</f>
        <v>-25819521.199999999</v>
      </c>
    </row>
    <row r="20" spans="1:5" ht="15.75" x14ac:dyDescent="0.2">
      <c r="A20" s="404" t="s">
        <v>214</v>
      </c>
      <c r="B20" s="568" t="s">
        <v>215</v>
      </c>
      <c r="C20" s="381">
        <f t="shared" ref="C20:E22" si="1">C21</f>
        <v>24478181.099999998</v>
      </c>
      <c r="D20" s="381">
        <f t="shared" si="1"/>
        <v>25820426</v>
      </c>
      <c r="E20" s="381">
        <f t="shared" si="1"/>
        <v>25819521.199999999</v>
      </c>
    </row>
    <row r="21" spans="1:5" ht="15.75" x14ac:dyDescent="0.2">
      <c r="A21" s="404" t="s">
        <v>216</v>
      </c>
      <c r="B21" s="404" t="s">
        <v>217</v>
      </c>
      <c r="C21" s="381">
        <f t="shared" si="1"/>
        <v>24478181.099999998</v>
      </c>
      <c r="D21" s="381">
        <f t="shared" si="1"/>
        <v>25820426</v>
      </c>
      <c r="E21" s="381">
        <f t="shared" si="1"/>
        <v>25819521.199999999</v>
      </c>
    </row>
    <row r="22" spans="1:5" ht="18" customHeight="1" x14ac:dyDescent="0.2">
      <c r="A22" s="404" t="s">
        <v>218</v>
      </c>
      <c r="B22" s="404" t="s">
        <v>219</v>
      </c>
      <c r="C22" s="381">
        <f t="shared" si="1"/>
        <v>24478181.099999998</v>
      </c>
      <c r="D22" s="381">
        <f t="shared" si="1"/>
        <v>25820426</v>
      </c>
      <c r="E22" s="381">
        <f t="shared" si="1"/>
        <v>25819521.199999999</v>
      </c>
    </row>
    <row r="23" spans="1:5" ht="47.25" x14ac:dyDescent="0.2">
      <c r="A23" s="404" t="s">
        <v>220</v>
      </c>
      <c r="B23" s="404" t="s">
        <v>221</v>
      </c>
      <c r="C23" s="381">
        <f>'Расходы (прил.3)'!G47</f>
        <v>24478181.099999998</v>
      </c>
      <c r="D23" s="381">
        <f>'Расходы (прил.4)'!G46</f>
        <v>25820426</v>
      </c>
      <c r="E23" s="381">
        <f>'Расходы (прил.4)'!H46</f>
        <v>25819521.199999999</v>
      </c>
    </row>
    <row r="28" spans="1:5" x14ac:dyDescent="0.2">
      <c r="B28" s="223"/>
    </row>
    <row r="29" spans="1:5" x14ac:dyDescent="0.2">
      <c r="B29" s="223"/>
    </row>
  </sheetData>
  <mergeCells count="4">
    <mergeCell ref="A8:E9"/>
    <mergeCell ref="A12:A13"/>
    <mergeCell ref="B12:B13"/>
    <mergeCell ref="C12:E12"/>
  </mergeCells>
  <pageMargins left="0.78740157480314965" right="0.78740157480314965" top="0.78740157480314965" bottom="0.78740157480314965" header="0.51181102362204722" footer="0.51181102362204722"/>
  <pageSetup paperSize="9" scale="92" firstPageNumber="797" orientation="landscape" useFirstPageNumber="1" r:id="rId1"/>
  <headerFooter alignWithMargins="0">
    <oddHeader>&amp;C&amp;"PT Astra Serif,обычный"&amp;12&amp;P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J49"/>
  <sheetViews>
    <sheetView topLeftCell="A31" zoomScale="60" zoomScaleNormal="60" workbookViewId="0">
      <selection activeCell="A29" sqref="A29"/>
    </sheetView>
  </sheetViews>
  <sheetFormatPr defaultColWidth="8.85546875" defaultRowHeight="12.75" x14ac:dyDescent="0.2"/>
  <cols>
    <col min="1" max="1" width="62.5703125" style="215" customWidth="1"/>
    <col min="2" max="2" width="15" style="215" customWidth="1"/>
    <col min="3" max="3" width="8.85546875" style="215" customWidth="1"/>
    <col min="4" max="4" width="11" style="215" customWidth="1"/>
    <col min="5" max="5" width="15.140625" style="215" customWidth="1"/>
    <col min="6" max="6" width="10.140625" style="215" customWidth="1"/>
    <col min="7" max="7" width="14.42578125" style="215" customWidth="1"/>
    <col min="8" max="8" width="13.85546875" style="215" customWidth="1"/>
    <col min="9" max="9" width="11.7109375" style="215" bestFit="1" customWidth="1"/>
    <col min="10" max="254" width="8.85546875" style="215"/>
    <col min="255" max="255" width="54.7109375" style="215" customWidth="1"/>
    <col min="256" max="258" width="8.85546875" style="215" customWidth="1"/>
    <col min="259" max="259" width="16" style="215" customWidth="1"/>
    <col min="260" max="260" width="8.85546875" style="215" customWidth="1"/>
    <col min="261" max="263" width="14.140625" style="215" customWidth="1"/>
    <col min="264" max="264" width="13.85546875" style="215" customWidth="1"/>
    <col min="265" max="265" width="11.7109375" style="215" bestFit="1" customWidth="1"/>
    <col min="266" max="510" width="8.85546875" style="215"/>
    <col min="511" max="511" width="54.7109375" style="215" customWidth="1"/>
    <col min="512" max="514" width="8.85546875" style="215" customWidth="1"/>
    <col min="515" max="515" width="16" style="215" customWidth="1"/>
    <col min="516" max="516" width="8.85546875" style="215" customWidth="1"/>
    <col min="517" max="519" width="14.140625" style="215" customWidth="1"/>
    <col min="520" max="520" width="13.85546875" style="215" customWidth="1"/>
    <col min="521" max="521" width="11.7109375" style="215" bestFit="1" customWidth="1"/>
    <col min="522" max="766" width="8.85546875" style="215"/>
    <col min="767" max="767" width="54.7109375" style="215" customWidth="1"/>
    <col min="768" max="770" width="8.85546875" style="215" customWidth="1"/>
    <col min="771" max="771" width="16" style="215" customWidth="1"/>
    <col min="772" max="772" width="8.85546875" style="215" customWidth="1"/>
    <col min="773" max="775" width="14.140625" style="215" customWidth="1"/>
    <col min="776" max="776" width="13.85546875" style="215" customWidth="1"/>
    <col min="777" max="777" width="11.7109375" style="215" bestFit="1" customWidth="1"/>
    <col min="778" max="1022" width="8.85546875" style="215"/>
    <col min="1023" max="1023" width="54.7109375" style="215" customWidth="1"/>
    <col min="1024" max="1026" width="8.85546875" style="215" customWidth="1"/>
    <col min="1027" max="1027" width="16" style="215" customWidth="1"/>
    <col min="1028" max="1028" width="8.85546875" style="215" customWidth="1"/>
    <col min="1029" max="1031" width="14.140625" style="215" customWidth="1"/>
    <col min="1032" max="1032" width="13.85546875" style="215" customWidth="1"/>
    <col min="1033" max="1033" width="11.7109375" style="215" bestFit="1" customWidth="1"/>
    <col min="1034" max="1278" width="8.85546875" style="215"/>
    <col min="1279" max="1279" width="54.7109375" style="215" customWidth="1"/>
    <col min="1280" max="1282" width="8.85546875" style="215" customWidth="1"/>
    <col min="1283" max="1283" width="16" style="215" customWidth="1"/>
    <col min="1284" max="1284" width="8.85546875" style="215" customWidth="1"/>
    <col min="1285" max="1287" width="14.140625" style="215" customWidth="1"/>
    <col min="1288" max="1288" width="13.85546875" style="215" customWidth="1"/>
    <col min="1289" max="1289" width="11.7109375" style="215" bestFit="1" customWidth="1"/>
    <col min="1290" max="1534" width="8.85546875" style="215"/>
    <col min="1535" max="1535" width="54.7109375" style="215" customWidth="1"/>
    <col min="1536" max="1538" width="8.85546875" style="215" customWidth="1"/>
    <col min="1539" max="1539" width="16" style="215" customWidth="1"/>
    <col min="1540" max="1540" width="8.85546875" style="215" customWidth="1"/>
    <col min="1541" max="1543" width="14.140625" style="215" customWidth="1"/>
    <col min="1544" max="1544" width="13.85546875" style="215" customWidth="1"/>
    <col min="1545" max="1545" width="11.7109375" style="215" bestFit="1" customWidth="1"/>
    <col min="1546" max="1790" width="8.85546875" style="215"/>
    <col min="1791" max="1791" width="54.7109375" style="215" customWidth="1"/>
    <col min="1792" max="1794" width="8.85546875" style="215" customWidth="1"/>
    <col min="1795" max="1795" width="16" style="215" customWidth="1"/>
    <col min="1796" max="1796" width="8.85546875" style="215" customWidth="1"/>
    <col min="1797" max="1799" width="14.140625" style="215" customWidth="1"/>
    <col min="1800" max="1800" width="13.85546875" style="215" customWidth="1"/>
    <col min="1801" max="1801" width="11.7109375" style="215" bestFit="1" customWidth="1"/>
    <col min="1802" max="2046" width="8.85546875" style="215"/>
    <col min="2047" max="2047" width="54.7109375" style="215" customWidth="1"/>
    <col min="2048" max="2050" width="8.85546875" style="215" customWidth="1"/>
    <col min="2051" max="2051" width="16" style="215" customWidth="1"/>
    <col min="2052" max="2052" width="8.85546875" style="215" customWidth="1"/>
    <col min="2053" max="2055" width="14.140625" style="215" customWidth="1"/>
    <col min="2056" max="2056" width="13.85546875" style="215" customWidth="1"/>
    <col min="2057" max="2057" width="11.7109375" style="215" bestFit="1" customWidth="1"/>
    <col min="2058" max="2302" width="8.85546875" style="215"/>
    <col min="2303" max="2303" width="54.7109375" style="215" customWidth="1"/>
    <col min="2304" max="2306" width="8.85546875" style="215" customWidth="1"/>
    <col min="2307" max="2307" width="16" style="215" customWidth="1"/>
    <col min="2308" max="2308" width="8.85546875" style="215" customWidth="1"/>
    <col min="2309" max="2311" width="14.140625" style="215" customWidth="1"/>
    <col min="2312" max="2312" width="13.85546875" style="215" customWidth="1"/>
    <col min="2313" max="2313" width="11.7109375" style="215" bestFit="1" customWidth="1"/>
    <col min="2314" max="2558" width="8.85546875" style="215"/>
    <col min="2559" max="2559" width="54.7109375" style="215" customWidth="1"/>
    <col min="2560" max="2562" width="8.85546875" style="215" customWidth="1"/>
    <col min="2563" max="2563" width="16" style="215" customWidth="1"/>
    <col min="2564" max="2564" width="8.85546875" style="215" customWidth="1"/>
    <col min="2565" max="2567" width="14.140625" style="215" customWidth="1"/>
    <col min="2568" max="2568" width="13.85546875" style="215" customWidth="1"/>
    <col min="2569" max="2569" width="11.7109375" style="215" bestFit="1" customWidth="1"/>
    <col min="2570" max="2814" width="8.85546875" style="215"/>
    <col min="2815" max="2815" width="54.7109375" style="215" customWidth="1"/>
    <col min="2816" max="2818" width="8.85546875" style="215" customWidth="1"/>
    <col min="2819" max="2819" width="16" style="215" customWidth="1"/>
    <col min="2820" max="2820" width="8.85546875" style="215" customWidth="1"/>
    <col min="2821" max="2823" width="14.140625" style="215" customWidth="1"/>
    <col min="2824" max="2824" width="13.85546875" style="215" customWidth="1"/>
    <col min="2825" max="2825" width="11.7109375" style="215" bestFit="1" customWidth="1"/>
    <col min="2826" max="3070" width="8.85546875" style="215"/>
    <col min="3071" max="3071" width="54.7109375" style="215" customWidth="1"/>
    <col min="3072" max="3074" width="8.85546875" style="215" customWidth="1"/>
    <col min="3075" max="3075" width="16" style="215" customWidth="1"/>
    <col min="3076" max="3076" width="8.85546875" style="215" customWidth="1"/>
    <col min="3077" max="3079" width="14.140625" style="215" customWidth="1"/>
    <col min="3080" max="3080" width="13.85546875" style="215" customWidth="1"/>
    <col min="3081" max="3081" width="11.7109375" style="215" bestFit="1" customWidth="1"/>
    <col min="3082" max="3326" width="8.85546875" style="215"/>
    <col min="3327" max="3327" width="54.7109375" style="215" customWidth="1"/>
    <col min="3328" max="3330" width="8.85546875" style="215" customWidth="1"/>
    <col min="3331" max="3331" width="16" style="215" customWidth="1"/>
    <col min="3332" max="3332" width="8.85546875" style="215" customWidth="1"/>
    <col min="3333" max="3335" width="14.140625" style="215" customWidth="1"/>
    <col min="3336" max="3336" width="13.85546875" style="215" customWidth="1"/>
    <col min="3337" max="3337" width="11.7109375" style="215" bestFit="1" customWidth="1"/>
    <col min="3338" max="3582" width="8.85546875" style="215"/>
    <col min="3583" max="3583" width="54.7109375" style="215" customWidth="1"/>
    <col min="3584" max="3586" width="8.85546875" style="215" customWidth="1"/>
    <col min="3587" max="3587" width="16" style="215" customWidth="1"/>
    <col min="3588" max="3588" width="8.85546875" style="215" customWidth="1"/>
    <col min="3589" max="3591" width="14.140625" style="215" customWidth="1"/>
    <col min="3592" max="3592" width="13.85546875" style="215" customWidth="1"/>
    <col min="3593" max="3593" width="11.7109375" style="215" bestFit="1" customWidth="1"/>
    <col min="3594" max="3838" width="8.85546875" style="215"/>
    <col min="3839" max="3839" width="54.7109375" style="215" customWidth="1"/>
    <col min="3840" max="3842" width="8.85546875" style="215" customWidth="1"/>
    <col min="3843" max="3843" width="16" style="215" customWidth="1"/>
    <col min="3844" max="3844" width="8.85546875" style="215" customWidth="1"/>
    <col min="3845" max="3847" width="14.140625" style="215" customWidth="1"/>
    <col min="3848" max="3848" width="13.85546875" style="215" customWidth="1"/>
    <col min="3849" max="3849" width="11.7109375" style="215" bestFit="1" customWidth="1"/>
    <col min="3850" max="4094" width="8.85546875" style="215"/>
    <col min="4095" max="4095" width="54.7109375" style="215" customWidth="1"/>
    <col min="4096" max="4098" width="8.85546875" style="215" customWidth="1"/>
    <col min="4099" max="4099" width="16" style="215" customWidth="1"/>
    <col min="4100" max="4100" width="8.85546875" style="215" customWidth="1"/>
    <col min="4101" max="4103" width="14.140625" style="215" customWidth="1"/>
    <col min="4104" max="4104" width="13.85546875" style="215" customWidth="1"/>
    <col min="4105" max="4105" width="11.7109375" style="215" bestFit="1" customWidth="1"/>
    <col min="4106" max="4350" width="8.85546875" style="215"/>
    <col min="4351" max="4351" width="54.7109375" style="215" customWidth="1"/>
    <col min="4352" max="4354" width="8.85546875" style="215" customWidth="1"/>
    <col min="4355" max="4355" width="16" style="215" customWidth="1"/>
    <col min="4356" max="4356" width="8.85546875" style="215" customWidth="1"/>
    <col min="4357" max="4359" width="14.140625" style="215" customWidth="1"/>
    <col min="4360" max="4360" width="13.85546875" style="215" customWidth="1"/>
    <col min="4361" max="4361" width="11.7109375" style="215" bestFit="1" customWidth="1"/>
    <col min="4362" max="4606" width="8.85546875" style="215"/>
    <col min="4607" max="4607" width="54.7109375" style="215" customWidth="1"/>
    <col min="4608" max="4610" width="8.85546875" style="215" customWidth="1"/>
    <col min="4611" max="4611" width="16" style="215" customWidth="1"/>
    <col min="4612" max="4612" width="8.85546875" style="215" customWidth="1"/>
    <col min="4613" max="4615" width="14.140625" style="215" customWidth="1"/>
    <col min="4616" max="4616" width="13.85546875" style="215" customWidth="1"/>
    <col min="4617" max="4617" width="11.7109375" style="215" bestFit="1" customWidth="1"/>
    <col min="4618" max="4862" width="8.85546875" style="215"/>
    <col min="4863" max="4863" width="54.7109375" style="215" customWidth="1"/>
    <col min="4864" max="4866" width="8.85546875" style="215" customWidth="1"/>
    <col min="4867" max="4867" width="16" style="215" customWidth="1"/>
    <col min="4868" max="4868" width="8.85546875" style="215" customWidth="1"/>
    <col min="4869" max="4871" width="14.140625" style="215" customWidth="1"/>
    <col min="4872" max="4872" width="13.85546875" style="215" customWidth="1"/>
    <col min="4873" max="4873" width="11.7109375" style="215" bestFit="1" customWidth="1"/>
    <col min="4874" max="5118" width="8.85546875" style="215"/>
    <col min="5119" max="5119" width="54.7109375" style="215" customWidth="1"/>
    <col min="5120" max="5122" width="8.85546875" style="215" customWidth="1"/>
    <col min="5123" max="5123" width="16" style="215" customWidth="1"/>
    <col min="5124" max="5124" width="8.85546875" style="215" customWidth="1"/>
    <col min="5125" max="5127" width="14.140625" style="215" customWidth="1"/>
    <col min="5128" max="5128" width="13.85546875" style="215" customWidth="1"/>
    <col min="5129" max="5129" width="11.7109375" style="215" bestFit="1" customWidth="1"/>
    <col min="5130" max="5374" width="8.85546875" style="215"/>
    <col min="5375" max="5375" width="54.7109375" style="215" customWidth="1"/>
    <col min="5376" max="5378" width="8.85546875" style="215" customWidth="1"/>
    <col min="5379" max="5379" width="16" style="215" customWidth="1"/>
    <col min="5380" max="5380" width="8.85546875" style="215" customWidth="1"/>
    <col min="5381" max="5383" width="14.140625" style="215" customWidth="1"/>
    <col min="5384" max="5384" width="13.85546875" style="215" customWidth="1"/>
    <col min="5385" max="5385" width="11.7109375" style="215" bestFit="1" customWidth="1"/>
    <col min="5386" max="5630" width="8.85546875" style="215"/>
    <col min="5631" max="5631" width="54.7109375" style="215" customWidth="1"/>
    <col min="5632" max="5634" width="8.85546875" style="215" customWidth="1"/>
    <col min="5635" max="5635" width="16" style="215" customWidth="1"/>
    <col min="5636" max="5636" width="8.85546875" style="215" customWidth="1"/>
    <col min="5637" max="5639" width="14.140625" style="215" customWidth="1"/>
    <col min="5640" max="5640" width="13.85546875" style="215" customWidth="1"/>
    <col min="5641" max="5641" width="11.7109375" style="215" bestFit="1" customWidth="1"/>
    <col min="5642" max="5886" width="8.85546875" style="215"/>
    <col min="5887" max="5887" width="54.7109375" style="215" customWidth="1"/>
    <col min="5888" max="5890" width="8.85546875" style="215" customWidth="1"/>
    <col min="5891" max="5891" width="16" style="215" customWidth="1"/>
    <col min="5892" max="5892" width="8.85546875" style="215" customWidth="1"/>
    <col min="5893" max="5895" width="14.140625" style="215" customWidth="1"/>
    <col min="5896" max="5896" width="13.85546875" style="215" customWidth="1"/>
    <col min="5897" max="5897" width="11.7109375" style="215" bestFit="1" customWidth="1"/>
    <col min="5898" max="6142" width="8.85546875" style="215"/>
    <col min="6143" max="6143" width="54.7109375" style="215" customWidth="1"/>
    <col min="6144" max="6146" width="8.85546875" style="215" customWidth="1"/>
    <col min="6147" max="6147" width="16" style="215" customWidth="1"/>
    <col min="6148" max="6148" width="8.85546875" style="215" customWidth="1"/>
    <col min="6149" max="6151" width="14.140625" style="215" customWidth="1"/>
    <col min="6152" max="6152" width="13.85546875" style="215" customWidth="1"/>
    <col min="6153" max="6153" width="11.7109375" style="215" bestFit="1" customWidth="1"/>
    <col min="6154" max="6398" width="8.85546875" style="215"/>
    <col min="6399" max="6399" width="54.7109375" style="215" customWidth="1"/>
    <col min="6400" max="6402" width="8.85546875" style="215" customWidth="1"/>
    <col min="6403" max="6403" width="16" style="215" customWidth="1"/>
    <col min="6404" max="6404" width="8.85546875" style="215" customWidth="1"/>
    <col min="6405" max="6407" width="14.140625" style="215" customWidth="1"/>
    <col min="6408" max="6408" width="13.85546875" style="215" customWidth="1"/>
    <col min="6409" max="6409" width="11.7109375" style="215" bestFit="1" customWidth="1"/>
    <col min="6410" max="6654" width="8.85546875" style="215"/>
    <col min="6655" max="6655" width="54.7109375" style="215" customWidth="1"/>
    <col min="6656" max="6658" width="8.85546875" style="215" customWidth="1"/>
    <col min="6659" max="6659" width="16" style="215" customWidth="1"/>
    <col min="6660" max="6660" width="8.85546875" style="215" customWidth="1"/>
    <col min="6661" max="6663" width="14.140625" style="215" customWidth="1"/>
    <col min="6664" max="6664" width="13.85546875" style="215" customWidth="1"/>
    <col min="6665" max="6665" width="11.7109375" style="215" bestFit="1" customWidth="1"/>
    <col min="6666" max="6910" width="8.85546875" style="215"/>
    <col min="6911" max="6911" width="54.7109375" style="215" customWidth="1"/>
    <col min="6912" max="6914" width="8.85546875" style="215" customWidth="1"/>
    <col min="6915" max="6915" width="16" style="215" customWidth="1"/>
    <col min="6916" max="6916" width="8.85546875" style="215" customWidth="1"/>
    <col min="6917" max="6919" width="14.140625" style="215" customWidth="1"/>
    <col min="6920" max="6920" width="13.85546875" style="215" customWidth="1"/>
    <col min="6921" max="6921" width="11.7109375" style="215" bestFit="1" customWidth="1"/>
    <col min="6922" max="7166" width="8.85546875" style="215"/>
    <col min="7167" max="7167" width="54.7109375" style="215" customWidth="1"/>
    <col min="7168" max="7170" width="8.85546875" style="215" customWidth="1"/>
    <col min="7171" max="7171" width="16" style="215" customWidth="1"/>
    <col min="7172" max="7172" width="8.85546875" style="215" customWidth="1"/>
    <col min="7173" max="7175" width="14.140625" style="215" customWidth="1"/>
    <col min="7176" max="7176" width="13.85546875" style="215" customWidth="1"/>
    <col min="7177" max="7177" width="11.7109375" style="215" bestFit="1" customWidth="1"/>
    <col min="7178" max="7422" width="8.85546875" style="215"/>
    <col min="7423" max="7423" width="54.7109375" style="215" customWidth="1"/>
    <col min="7424" max="7426" width="8.85546875" style="215" customWidth="1"/>
    <col min="7427" max="7427" width="16" style="215" customWidth="1"/>
    <col min="7428" max="7428" width="8.85546875" style="215" customWidth="1"/>
    <col min="7429" max="7431" width="14.140625" style="215" customWidth="1"/>
    <col min="7432" max="7432" width="13.85546875" style="215" customWidth="1"/>
    <col min="7433" max="7433" width="11.7109375" style="215" bestFit="1" customWidth="1"/>
    <col min="7434" max="7678" width="8.85546875" style="215"/>
    <col min="7679" max="7679" width="54.7109375" style="215" customWidth="1"/>
    <col min="7680" max="7682" width="8.85546875" style="215" customWidth="1"/>
    <col min="7683" max="7683" width="16" style="215" customWidth="1"/>
    <col min="7684" max="7684" width="8.85546875" style="215" customWidth="1"/>
    <col min="7685" max="7687" width="14.140625" style="215" customWidth="1"/>
    <col min="7688" max="7688" width="13.85546875" style="215" customWidth="1"/>
    <col min="7689" max="7689" width="11.7109375" style="215" bestFit="1" customWidth="1"/>
    <col min="7690" max="7934" width="8.85546875" style="215"/>
    <col min="7935" max="7935" width="54.7109375" style="215" customWidth="1"/>
    <col min="7936" max="7938" width="8.85546875" style="215" customWidth="1"/>
    <col min="7939" max="7939" width="16" style="215" customWidth="1"/>
    <col min="7940" max="7940" width="8.85546875" style="215" customWidth="1"/>
    <col min="7941" max="7943" width="14.140625" style="215" customWidth="1"/>
    <col min="7944" max="7944" width="13.85546875" style="215" customWidth="1"/>
    <col min="7945" max="7945" width="11.7109375" style="215" bestFit="1" customWidth="1"/>
    <col min="7946" max="8190" width="8.85546875" style="215"/>
    <col min="8191" max="8191" width="54.7109375" style="215" customWidth="1"/>
    <col min="8192" max="8194" width="8.85546875" style="215" customWidth="1"/>
    <col min="8195" max="8195" width="16" style="215" customWidth="1"/>
    <col min="8196" max="8196" width="8.85546875" style="215" customWidth="1"/>
    <col min="8197" max="8199" width="14.140625" style="215" customWidth="1"/>
    <col min="8200" max="8200" width="13.85546875" style="215" customWidth="1"/>
    <col min="8201" max="8201" width="11.7109375" style="215" bestFit="1" customWidth="1"/>
    <col min="8202" max="8446" width="8.85546875" style="215"/>
    <col min="8447" max="8447" width="54.7109375" style="215" customWidth="1"/>
    <col min="8448" max="8450" width="8.85546875" style="215" customWidth="1"/>
    <col min="8451" max="8451" width="16" style="215" customWidth="1"/>
    <col min="8452" max="8452" width="8.85546875" style="215" customWidth="1"/>
    <col min="8453" max="8455" width="14.140625" style="215" customWidth="1"/>
    <col min="8456" max="8456" width="13.85546875" style="215" customWidth="1"/>
    <col min="8457" max="8457" width="11.7109375" style="215" bestFit="1" customWidth="1"/>
    <col min="8458" max="8702" width="8.85546875" style="215"/>
    <col min="8703" max="8703" width="54.7109375" style="215" customWidth="1"/>
    <col min="8704" max="8706" width="8.85546875" style="215" customWidth="1"/>
    <col min="8707" max="8707" width="16" style="215" customWidth="1"/>
    <col min="8708" max="8708" width="8.85546875" style="215" customWidth="1"/>
    <col min="8709" max="8711" width="14.140625" style="215" customWidth="1"/>
    <col min="8712" max="8712" width="13.85546875" style="215" customWidth="1"/>
    <col min="8713" max="8713" width="11.7109375" style="215" bestFit="1" customWidth="1"/>
    <col min="8714" max="8958" width="8.85546875" style="215"/>
    <col min="8959" max="8959" width="54.7109375" style="215" customWidth="1"/>
    <col min="8960" max="8962" width="8.85546875" style="215" customWidth="1"/>
    <col min="8963" max="8963" width="16" style="215" customWidth="1"/>
    <col min="8964" max="8964" width="8.85546875" style="215" customWidth="1"/>
    <col min="8965" max="8967" width="14.140625" style="215" customWidth="1"/>
    <col min="8968" max="8968" width="13.85546875" style="215" customWidth="1"/>
    <col min="8969" max="8969" width="11.7109375" style="215" bestFit="1" customWidth="1"/>
    <col min="8970" max="9214" width="8.85546875" style="215"/>
    <col min="9215" max="9215" width="54.7109375" style="215" customWidth="1"/>
    <col min="9216" max="9218" width="8.85546875" style="215" customWidth="1"/>
    <col min="9219" max="9219" width="16" style="215" customWidth="1"/>
    <col min="9220" max="9220" width="8.85546875" style="215" customWidth="1"/>
    <col min="9221" max="9223" width="14.140625" style="215" customWidth="1"/>
    <col min="9224" max="9224" width="13.85546875" style="215" customWidth="1"/>
    <col min="9225" max="9225" width="11.7109375" style="215" bestFit="1" customWidth="1"/>
    <col min="9226" max="9470" width="8.85546875" style="215"/>
    <col min="9471" max="9471" width="54.7109375" style="215" customWidth="1"/>
    <col min="9472" max="9474" width="8.85546875" style="215" customWidth="1"/>
    <col min="9475" max="9475" width="16" style="215" customWidth="1"/>
    <col min="9476" max="9476" width="8.85546875" style="215" customWidth="1"/>
    <col min="9477" max="9479" width="14.140625" style="215" customWidth="1"/>
    <col min="9480" max="9480" width="13.85546875" style="215" customWidth="1"/>
    <col min="9481" max="9481" width="11.7109375" style="215" bestFit="1" customWidth="1"/>
    <col min="9482" max="9726" width="8.85546875" style="215"/>
    <col min="9727" max="9727" width="54.7109375" style="215" customWidth="1"/>
    <col min="9728" max="9730" width="8.85546875" style="215" customWidth="1"/>
    <col min="9731" max="9731" width="16" style="215" customWidth="1"/>
    <col min="9732" max="9732" width="8.85546875" style="215" customWidth="1"/>
    <col min="9733" max="9735" width="14.140625" style="215" customWidth="1"/>
    <col min="9736" max="9736" width="13.85546875" style="215" customWidth="1"/>
    <col min="9737" max="9737" width="11.7109375" style="215" bestFit="1" customWidth="1"/>
    <col min="9738" max="9982" width="8.85546875" style="215"/>
    <col min="9983" max="9983" width="54.7109375" style="215" customWidth="1"/>
    <col min="9984" max="9986" width="8.85546875" style="215" customWidth="1"/>
    <col min="9987" max="9987" width="16" style="215" customWidth="1"/>
    <col min="9988" max="9988" width="8.85546875" style="215" customWidth="1"/>
    <col min="9989" max="9991" width="14.140625" style="215" customWidth="1"/>
    <col min="9992" max="9992" width="13.85546875" style="215" customWidth="1"/>
    <col min="9993" max="9993" width="11.7109375" style="215" bestFit="1" customWidth="1"/>
    <col min="9994" max="10238" width="8.85546875" style="215"/>
    <col min="10239" max="10239" width="54.7109375" style="215" customWidth="1"/>
    <col min="10240" max="10242" width="8.85546875" style="215" customWidth="1"/>
    <col min="10243" max="10243" width="16" style="215" customWidth="1"/>
    <col min="10244" max="10244" width="8.85546875" style="215" customWidth="1"/>
    <col min="10245" max="10247" width="14.140625" style="215" customWidth="1"/>
    <col min="10248" max="10248" width="13.85546875" style="215" customWidth="1"/>
    <col min="10249" max="10249" width="11.7109375" style="215" bestFit="1" customWidth="1"/>
    <col min="10250" max="10494" width="8.85546875" style="215"/>
    <col min="10495" max="10495" width="54.7109375" style="215" customWidth="1"/>
    <col min="10496" max="10498" width="8.85546875" style="215" customWidth="1"/>
    <col min="10499" max="10499" width="16" style="215" customWidth="1"/>
    <col min="10500" max="10500" width="8.85546875" style="215" customWidth="1"/>
    <col min="10501" max="10503" width="14.140625" style="215" customWidth="1"/>
    <col min="10504" max="10504" width="13.85546875" style="215" customWidth="1"/>
    <col min="10505" max="10505" width="11.7109375" style="215" bestFit="1" customWidth="1"/>
    <col min="10506" max="10750" width="8.85546875" style="215"/>
    <col min="10751" max="10751" width="54.7109375" style="215" customWidth="1"/>
    <col min="10752" max="10754" width="8.85546875" style="215" customWidth="1"/>
    <col min="10755" max="10755" width="16" style="215" customWidth="1"/>
    <col min="10756" max="10756" width="8.85546875" style="215" customWidth="1"/>
    <col min="10757" max="10759" width="14.140625" style="215" customWidth="1"/>
    <col min="10760" max="10760" width="13.85546875" style="215" customWidth="1"/>
    <col min="10761" max="10761" width="11.7109375" style="215" bestFit="1" customWidth="1"/>
    <col min="10762" max="11006" width="8.85546875" style="215"/>
    <col min="11007" max="11007" width="54.7109375" style="215" customWidth="1"/>
    <col min="11008" max="11010" width="8.85546875" style="215" customWidth="1"/>
    <col min="11011" max="11011" width="16" style="215" customWidth="1"/>
    <col min="11012" max="11012" width="8.85546875" style="215" customWidth="1"/>
    <col min="11013" max="11015" width="14.140625" style="215" customWidth="1"/>
    <col min="11016" max="11016" width="13.85546875" style="215" customWidth="1"/>
    <col min="11017" max="11017" width="11.7109375" style="215" bestFit="1" customWidth="1"/>
    <col min="11018" max="11262" width="8.85546875" style="215"/>
    <col min="11263" max="11263" width="54.7109375" style="215" customWidth="1"/>
    <col min="11264" max="11266" width="8.85546875" style="215" customWidth="1"/>
    <col min="11267" max="11267" width="16" style="215" customWidth="1"/>
    <col min="11268" max="11268" width="8.85546875" style="215" customWidth="1"/>
    <col min="11269" max="11271" width="14.140625" style="215" customWidth="1"/>
    <col min="11272" max="11272" width="13.85546875" style="215" customWidth="1"/>
    <col min="11273" max="11273" width="11.7109375" style="215" bestFit="1" customWidth="1"/>
    <col min="11274" max="11518" width="8.85546875" style="215"/>
    <col min="11519" max="11519" width="54.7109375" style="215" customWidth="1"/>
    <col min="11520" max="11522" width="8.85546875" style="215" customWidth="1"/>
    <col min="11523" max="11523" width="16" style="215" customWidth="1"/>
    <col min="11524" max="11524" width="8.85546875" style="215" customWidth="1"/>
    <col min="11525" max="11527" width="14.140625" style="215" customWidth="1"/>
    <col min="11528" max="11528" width="13.85546875" style="215" customWidth="1"/>
    <col min="11529" max="11529" width="11.7109375" style="215" bestFit="1" customWidth="1"/>
    <col min="11530" max="11774" width="8.85546875" style="215"/>
    <col min="11775" max="11775" width="54.7109375" style="215" customWidth="1"/>
    <col min="11776" max="11778" width="8.85546875" style="215" customWidth="1"/>
    <col min="11779" max="11779" width="16" style="215" customWidth="1"/>
    <col min="11780" max="11780" width="8.85546875" style="215" customWidth="1"/>
    <col min="11781" max="11783" width="14.140625" style="215" customWidth="1"/>
    <col min="11784" max="11784" width="13.85546875" style="215" customWidth="1"/>
    <col min="11785" max="11785" width="11.7109375" style="215" bestFit="1" customWidth="1"/>
    <col min="11786" max="12030" width="8.85546875" style="215"/>
    <col min="12031" max="12031" width="54.7109375" style="215" customWidth="1"/>
    <col min="12032" max="12034" width="8.85546875" style="215" customWidth="1"/>
    <col min="12035" max="12035" width="16" style="215" customWidth="1"/>
    <col min="12036" max="12036" width="8.85546875" style="215" customWidth="1"/>
    <col min="12037" max="12039" width="14.140625" style="215" customWidth="1"/>
    <col min="12040" max="12040" width="13.85546875" style="215" customWidth="1"/>
    <col min="12041" max="12041" width="11.7109375" style="215" bestFit="1" customWidth="1"/>
    <col min="12042" max="12286" width="8.85546875" style="215"/>
    <col min="12287" max="12287" width="54.7109375" style="215" customWidth="1"/>
    <col min="12288" max="12290" width="8.85546875" style="215" customWidth="1"/>
    <col min="12291" max="12291" width="16" style="215" customWidth="1"/>
    <col min="12292" max="12292" width="8.85546875" style="215" customWidth="1"/>
    <col min="12293" max="12295" width="14.140625" style="215" customWidth="1"/>
    <col min="12296" max="12296" width="13.85546875" style="215" customWidth="1"/>
    <col min="12297" max="12297" width="11.7109375" style="215" bestFit="1" customWidth="1"/>
    <col min="12298" max="12542" width="8.85546875" style="215"/>
    <col min="12543" max="12543" width="54.7109375" style="215" customWidth="1"/>
    <col min="12544" max="12546" width="8.85546875" style="215" customWidth="1"/>
    <col min="12547" max="12547" width="16" style="215" customWidth="1"/>
    <col min="12548" max="12548" width="8.85546875" style="215" customWidth="1"/>
    <col min="12549" max="12551" width="14.140625" style="215" customWidth="1"/>
    <col min="12552" max="12552" width="13.85546875" style="215" customWidth="1"/>
    <col min="12553" max="12553" width="11.7109375" style="215" bestFit="1" customWidth="1"/>
    <col min="12554" max="12798" width="8.85546875" style="215"/>
    <col min="12799" max="12799" width="54.7109375" style="215" customWidth="1"/>
    <col min="12800" max="12802" width="8.85546875" style="215" customWidth="1"/>
    <col min="12803" max="12803" width="16" style="215" customWidth="1"/>
    <col min="12804" max="12804" width="8.85546875" style="215" customWidth="1"/>
    <col min="12805" max="12807" width="14.140625" style="215" customWidth="1"/>
    <col min="12808" max="12808" width="13.85546875" style="215" customWidth="1"/>
    <col min="12809" max="12809" width="11.7109375" style="215" bestFit="1" customWidth="1"/>
    <col min="12810" max="13054" width="8.85546875" style="215"/>
    <col min="13055" max="13055" width="54.7109375" style="215" customWidth="1"/>
    <col min="13056" max="13058" width="8.85546875" style="215" customWidth="1"/>
    <col min="13059" max="13059" width="16" style="215" customWidth="1"/>
    <col min="13060" max="13060" width="8.85546875" style="215" customWidth="1"/>
    <col min="13061" max="13063" width="14.140625" style="215" customWidth="1"/>
    <col min="13064" max="13064" width="13.85546875" style="215" customWidth="1"/>
    <col min="13065" max="13065" width="11.7109375" style="215" bestFit="1" customWidth="1"/>
    <col min="13066" max="13310" width="8.85546875" style="215"/>
    <col min="13311" max="13311" width="54.7109375" style="215" customWidth="1"/>
    <col min="13312" max="13314" width="8.85546875" style="215" customWidth="1"/>
    <col min="13315" max="13315" width="16" style="215" customWidth="1"/>
    <col min="13316" max="13316" width="8.85546875" style="215" customWidth="1"/>
    <col min="13317" max="13319" width="14.140625" style="215" customWidth="1"/>
    <col min="13320" max="13320" width="13.85546875" style="215" customWidth="1"/>
    <col min="13321" max="13321" width="11.7109375" style="215" bestFit="1" customWidth="1"/>
    <col min="13322" max="13566" width="8.85546875" style="215"/>
    <col min="13567" max="13567" width="54.7109375" style="215" customWidth="1"/>
    <col min="13568" max="13570" width="8.85546875" style="215" customWidth="1"/>
    <col min="13571" max="13571" width="16" style="215" customWidth="1"/>
    <col min="13572" max="13572" width="8.85546875" style="215" customWidth="1"/>
    <col min="13573" max="13575" width="14.140625" style="215" customWidth="1"/>
    <col min="13576" max="13576" width="13.85546875" style="215" customWidth="1"/>
    <col min="13577" max="13577" width="11.7109375" style="215" bestFit="1" customWidth="1"/>
    <col min="13578" max="13822" width="8.85546875" style="215"/>
    <col min="13823" max="13823" width="54.7109375" style="215" customWidth="1"/>
    <col min="13824" max="13826" width="8.85546875" style="215" customWidth="1"/>
    <col min="13827" max="13827" width="16" style="215" customWidth="1"/>
    <col min="13828" max="13828" width="8.85546875" style="215" customWidth="1"/>
    <col min="13829" max="13831" width="14.140625" style="215" customWidth="1"/>
    <col min="13832" max="13832" width="13.85546875" style="215" customWidth="1"/>
    <col min="13833" max="13833" width="11.7109375" style="215" bestFit="1" customWidth="1"/>
    <col min="13834" max="14078" width="8.85546875" style="215"/>
    <col min="14079" max="14079" width="54.7109375" style="215" customWidth="1"/>
    <col min="14080" max="14082" width="8.85546875" style="215" customWidth="1"/>
    <col min="14083" max="14083" width="16" style="215" customWidth="1"/>
    <col min="14084" max="14084" width="8.85546875" style="215" customWidth="1"/>
    <col min="14085" max="14087" width="14.140625" style="215" customWidth="1"/>
    <col min="14088" max="14088" width="13.85546875" style="215" customWidth="1"/>
    <col min="14089" max="14089" width="11.7109375" style="215" bestFit="1" customWidth="1"/>
    <col min="14090" max="14334" width="8.85546875" style="215"/>
    <col min="14335" max="14335" width="54.7109375" style="215" customWidth="1"/>
    <col min="14336" max="14338" width="8.85546875" style="215" customWidth="1"/>
    <col min="14339" max="14339" width="16" style="215" customWidth="1"/>
    <col min="14340" max="14340" width="8.85546875" style="215" customWidth="1"/>
    <col min="14341" max="14343" width="14.140625" style="215" customWidth="1"/>
    <col min="14344" max="14344" width="13.85546875" style="215" customWidth="1"/>
    <col min="14345" max="14345" width="11.7109375" style="215" bestFit="1" customWidth="1"/>
    <col min="14346" max="14590" width="8.85546875" style="215"/>
    <col min="14591" max="14591" width="54.7109375" style="215" customWidth="1"/>
    <col min="14592" max="14594" width="8.85546875" style="215" customWidth="1"/>
    <col min="14595" max="14595" width="16" style="215" customWidth="1"/>
    <col min="14596" max="14596" width="8.85546875" style="215" customWidth="1"/>
    <col min="14597" max="14599" width="14.140625" style="215" customWidth="1"/>
    <col min="14600" max="14600" width="13.85546875" style="215" customWidth="1"/>
    <col min="14601" max="14601" width="11.7109375" style="215" bestFit="1" customWidth="1"/>
    <col min="14602" max="14846" width="8.85546875" style="215"/>
    <col min="14847" max="14847" width="54.7109375" style="215" customWidth="1"/>
    <col min="14848" max="14850" width="8.85546875" style="215" customWidth="1"/>
    <col min="14851" max="14851" width="16" style="215" customWidth="1"/>
    <col min="14852" max="14852" width="8.85546875" style="215" customWidth="1"/>
    <col min="14853" max="14855" width="14.140625" style="215" customWidth="1"/>
    <col min="14856" max="14856" width="13.85546875" style="215" customWidth="1"/>
    <col min="14857" max="14857" width="11.7109375" style="215" bestFit="1" customWidth="1"/>
    <col min="14858" max="15102" width="8.85546875" style="215"/>
    <col min="15103" max="15103" width="54.7109375" style="215" customWidth="1"/>
    <col min="15104" max="15106" width="8.85546875" style="215" customWidth="1"/>
    <col min="15107" max="15107" width="16" style="215" customWidth="1"/>
    <col min="15108" max="15108" width="8.85546875" style="215" customWidth="1"/>
    <col min="15109" max="15111" width="14.140625" style="215" customWidth="1"/>
    <col min="15112" max="15112" width="13.85546875" style="215" customWidth="1"/>
    <col min="15113" max="15113" width="11.7109375" style="215" bestFit="1" customWidth="1"/>
    <col min="15114" max="15358" width="8.85546875" style="215"/>
    <col min="15359" max="15359" width="54.7109375" style="215" customWidth="1"/>
    <col min="15360" max="15362" width="8.85546875" style="215" customWidth="1"/>
    <col min="15363" max="15363" width="16" style="215" customWidth="1"/>
    <col min="15364" max="15364" width="8.85546875" style="215" customWidth="1"/>
    <col min="15365" max="15367" width="14.140625" style="215" customWidth="1"/>
    <col min="15368" max="15368" width="13.85546875" style="215" customWidth="1"/>
    <col min="15369" max="15369" width="11.7109375" style="215" bestFit="1" customWidth="1"/>
    <col min="15370" max="15614" width="8.85546875" style="215"/>
    <col min="15615" max="15615" width="54.7109375" style="215" customWidth="1"/>
    <col min="15616" max="15618" width="8.85546875" style="215" customWidth="1"/>
    <col min="15619" max="15619" width="16" style="215" customWidth="1"/>
    <col min="15620" max="15620" width="8.85546875" style="215" customWidth="1"/>
    <col min="15621" max="15623" width="14.140625" style="215" customWidth="1"/>
    <col min="15624" max="15624" width="13.85546875" style="215" customWidth="1"/>
    <col min="15625" max="15625" width="11.7109375" style="215" bestFit="1" customWidth="1"/>
    <col min="15626" max="15870" width="8.85546875" style="215"/>
    <col min="15871" max="15871" width="54.7109375" style="215" customWidth="1"/>
    <col min="15872" max="15874" width="8.85546875" style="215" customWidth="1"/>
    <col min="15875" max="15875" width="16" style="215" customWidth="1"/>
    <col min="15876" max="15876" width="8.85546875" style="215" customWidth="1"/>
    <col min="15877" max="15879" width="14.140625" style="215" customWidth="1"/>
    <col min="15880" max="15880" width="13.85546875" style="215" customWidth="1"/>
    <col min="15881" max="15881" width="11.7109375" style="215" bestFit="1" customWidth="1"/>
    <col min="15882" max="16126" width="8.85546875" style="215"/>
    <col min="16127" max="16127" width="54.7109375" style="215" customWidth="1"/>
    <col min="16128" max="16130" width="8.85546875" style="215" customWidth="1"/>
    <col min="16131" max="16131" width="16" style="215" customWidth="1"/>
    <col min="16132" max="16132" width="8.85546875" style="215" customWidth="1"/>
    <col min="16133" max="16135" width="14.140625" style="215" customWidth="1"/>
    <col min="16136" max="16136" width="13.85546875" style="215" customWidth="1"/>
    <col min="16137" max="16137" width="11.7109375" style="215" bestFit="1" customWidth="1"/>
    <col min="16138" max="16384" width="8.85546875" style="215"/>
  </cols>
  <sheetData>
    <row r="1" spans="1:8" ht="15.75" x14ac:dyDescent="0.25">
      <c r="A1" s="408"/>
      <c r="B1" s="408"/>
      <c r="C1" s="408"/>
      <c r="D1" s="408"/>
      <c r="E1" s="408"/>
      <c r="F1" s="408"/>
      <c r="G1" s="375" t="s">
        <v>231</v>
      </c>
    </row>
    <row r="2" spans="1:8" ht="15.75" x14ac:dyDescent="0.25">
      <c r="A2" s="408"/>
      <c r="B2" s="408"/>
      <c r="C2" s="408"/>
      <c r="D2" s="408"/>
      <c r="E2" s="408"/>
      <c r="F2" s="408"/>
      <c r="G2" s="375" t="s">
        <v>227</v>
      </c>
    </row>
    <row r="3" spans="1:8" ht="15.75" x14ac:dyDescent="0.25">
      <c r="A3" s="408"/>
      <c r="B3" s="408"/>
      <c r="C3" s="408"/>
      <c r="D3" s="408"/>
      <c r="E3" s="408"/>
      <c r="F3" s="408"/>
      <c r="G3" s="375" t="s">
        <v>228</v>
      </c>
    </row>
    <row r="4" spans="1:8" ht="15.75" x14ac:dyDescent="0.25">
      <c r="A4" s="408"/>
      <c r="B4" s="408"/>
      <c r="C4" s="408"/>
      <c r="D4" s="408"/>
      <c r="E4" s="408"/>
      <c r="F4" s="408"/>
      <c r="G4" s="375" t="s">
        <v>229</v>
      </c>
    </row>
    <row r="5" spans="1:8" ht="15.75" x14ac:dyDescent="0.25">
      <c r="A5" s="408"/>
      <c r="B5" s="408"/>
      <c r="C5" s="408"/>
      <c r="D5" s="408"/>
      <c r="E5" s="408"/>
      <c r="F5" s="408"/>
      <c r="G5" s="375" t="s">
        <v>291</v>
      </c>
    </row>
    <row r="6" spans="1:8" x14ac:dyDescent="0.2">
      <c r="A6" s="408"/>
      <c r="B6" s="408"/>
      <c r="C6" s="408"/>
      <c r="D6" s="408"/>
      <c r="E6" s="408"/>
      <c r="F6" s="408"/>
      <c r="G6" s="408"/>
    </row>
    <row r="7" spans="1:8" s="209" customFormat="1" ht="60" customHeight="1" x14ac:dyDescent="0.2">
      <c r="A7" s="437" t="s">
        <v>230</v>
      </c>
      <c r="B7" s="437"/>
      <c r="C7" s="437"/>
      <c r="D7" s="437"/>
      <c r="E7" s="437"/>
      <c r="F7" s="437"/>
      <c r="G7" s="437"/>
    </row>
    <row r="8" spans="1:8" s="209" customFormat="1" ht="15.75" x14ac:dyDescent="0.25">
      <c r="A8" s="409"/>
      <c r="B8" s="409"/>
      <c r="C8" s="379"/>
      <c r="D8" s="379"/>
      <c r="E8" s="379"/>
      <c r="F8" s="379"/>
      <c r="G8" s="410"/>
    </row>
    <row r="9" spans="1:8" s="209" customFormat="1" ht="15" x14ac:dyDescent="0.25">
      <c r="A9" s="411"/>
      <c r="B9" s="411"/>
      <c r="C9" s="412"/>
      <c r="D9" s="412"/>
      <c r="E9" s="412"/>
      <c r="F9" s="412"/>
      <c r="G9" s="372"/>
    </row>
    <row r="10" spans="1:8" s="209" customFormat="1" ht="30" x14ac:dyDescent="0.2">
      <c r="A10" s="438" t="s">
        <v>150</v>
      </c>
      <c r="B10" s="440" t="s">
        <v>151</v>
      </c>
      <c r="C10" s="441"/>
      <c r="D10" s="441"/>
      <c r="E10" s="441"/>
      <c r="F10" s="442"/>
      <c r="G10" s="413" t="s">
        <v>290</v>
      </c>
    </row>
    <row r="11" spans="1:8" s="209" customFormat="1" ht="60" x14ac:dyDescent="0.2">
      <c r="A11" s="439"/>
      <c r="B11" s="413" t="s">
        <v>152</v>
      </c>
      <c r="C11" s="413" t="s">
        <v>153</v>
      </c>
      <c r="D11" s="413" t="s">
        <v>154</v>
      </c>
      <c r="E11" s="413" t="s">
        <v>155</v>
      </c>
      <c r="F11" s="413" t="s">
        <v>156</v>
      </c>
      <c r="G11" s="414" t="s">
        <v>48</v>
      </c>
      <c r="H11" s="210"/>
    </row>
    <row r="12" spans="1:8" s="211" customFormat="1" ht="15.75" x14ac:dyDescent="0.2">
      <c r="A12" s="415" t="s">
        <v>157</v>
      </c>
      <c r="B12" s="416">
        <v>395</v>
      </c>
      <c r="C12" s="417" t="s">
        <v>158</v>
      </c>
      <c r="D12" s="417" t="s">
        <v>159</v>
      </c>
      <c r="E12" s="416"/>
      <c r="F12" s="416"/>
      <c r="G12" s="418">
        <f>G13</f>
        <v>131902.1</v>
      </c>
    </row>
    <row r="13" spans="1:8" s="209" customFormat="1" ht="15.75" x14ac:dyDescent="0.2">
      <c r="A13" s="415" t="s">
        <v>160</v>
      </c>
      <c r="B13" s="416">
        <v>395</v>
      </c>
      <c r="C13" s="417" t="s">
        <v>158</v>
      </c>
      <c r="D13" s="416">
        <v>13</v>
      </c>
      <c r="E13" s="416"/>
      <c r="F13" s="416"/>
      <c r="G13" s="418">
        <f>G14</f>
        <v>131902.1</v>
      </c>
    </row>
    <row r="14" spans="1:8" s="209" customFormat="1" ht="47.25" x14ac:dyDescent="0.2">
      <c r="A14" s="404" t="s">
        <v>161</v>
      </c>
      <c r="B14" s="419">
        <v>395</v>
      </c>
      <c r="C14" s="420" t="s">
        <v>158</v>
      </c>
      <c r="D14" s="419">
        <v>13</v>
      </c>
      <c r="E14" s="419" t="s">
        <v>162</v>
      </c>
      <c r="F14" s="419"/>
      <c r="G14" s="421">
        <f>G15</f>
        <v>131902.1</v>
      </c>
    </row>
    <row r="15" spans="1:8" s="209" customFormat="1" ht="78.75" x14ac:dyDescent="0.2">
      <c r="A15" s="404" t="s">
        <v>163</v>
      </c>
      <c r="B15" s="419">
        <v>395</v>
      </c>
      <c r="C15" s="420" t="s">
        <v>158</v>
      </c>
      <c r="D15" s="419">
        <v>13</v>
      </c>
      <c r="E15" s="419" t="s">
        <v>164</v>
      </c>
      <c r="F15" s="419"/>
      <c r="G15" s="421">
        <f>G16+G18+G20</f>
        <v>131902.1</v>
      </c>
    </row>
    <row r="16" spans="1:8" s="209" customFormat="1" ht="78.75" x14ac:dyDescent="0.2">
      <c r="A16" s="404" t="s">
        <v>165</v>
      </c>
      <c r="B16" s="419">
        <v>395</v>
      </c>
      <c r="C16" s="419" t="s">
        <v>158</v>
      </c>
      <c r="D16" s="419">
        <v>13</v>
      </c>
      <c r="E16" s="419" t="s">
        <v>164</v>
      </c>
      <c r="F16" s="419" t="s">
        <v>166</v>
      </c>
      <c r="G16" s="421">
        <f>G17</f>
        <v>99360.599999999991</v>
      </c>
    </row>
    <row r="17" spans="1:10" s="209" customFormat="1" ht="31.5" x14ac:dyDescent="0.2">
      <c r="A17" s="404" t="s">
        <v>112</v>
      </c>
      <c r="B17" s="419">
        <v>395</v>
      </c>
      <c r="C17" s="419" t="s">
        <v>158</v>
      </c>
      <c r="D17" s="419">
        <v>13</v>
      </c>
      <c r="E17" s="419" t="s">
        <v>164</v>
      </c>
      <c r="F17" s="419" t="s">
        <v>167</v>
      </c>
      <c r="G17" s="421">
        <f>'Приложение 1 к поясн.записке'!D24</f>
        <v>99360.599999999991</v>
      </c>
    </row>
    <row r="18" spans="1:10" s="209" customFormat="1" ht="31.5" x14ac:dyDescent="0.2">
      <c r="A18" s="404" t="s">
        <v>168</v>
      </c>
      <c r="B18" s="419">
        <v>395</v>
      </c>
      <c r="C18" s="419" t="s">
        <v>158</v>
      </c>
      <c r="D18" s="419">
        <v>13</v>
      </c>
      <c r="E18" s="419" t="s">
        <v>164</v>
      </c>
      <c r="F18" s="419" t="s">
        <v>169</v>
      </c>
      <c r="G18" s="421">
        <f>G19</f>
        <v>32000.400000000001</v>
      </c>
    </row>
    <row r="19" spans="1:10" s="209" customFormat="1" ht="31.5" x14ac:dyDescent="0.2">
      <c r="A19" s="404" t="s">
        <v>114</v>
      </c>
      <c r="B19" s="419">
        <v>395</v>
      </c>
      <c r="C19" s="419" t="s">
        <v>158</v>
      </c>
      <c r="D19" s="419">
        <v>13</v>
      </c>
      <c r="E19" s="419" t="s">
        <v>164</v>
      </c>
      <c r="F19" s="419">
        <v>240</v>
      </c>
      <c r="G19" s="421">
        <f>'Приложение 1 к поясн.записке'!D25</f>
        <v>32000.400000000001</v>
      </c>
    </row>
    <row r="20" spans="1:10" s="209" customFormat="1" ht="15.75" x14ac:dyDescent="0.2">
      <c r="A20" s="404" t="s">
        <v>170</v>
      </c>
      <c r="B20" s="419">
        <v>395</v>
      </c>
      <c r="C20" s="419" t="s">
        <v>158</v>
      </c>
      <c r="D20" s="419">
        <v>13</v>
      </c>
      <c r="E20" s="419" t="s">
        <v>164</v>
      </c>
      <c r="F20" s="419">
        <v>800</v>
      </c>
      <c r="G20" s="421">
        <f>G21</f>
        <v>541.1</v>
      </c>
    </row>
    <row r="21" spans="1:10" s="213" customFormat="1" ht="15.75" x14ac:dyDescent="0.25">
      <c r="A21" s="404" t="s">
        <v>116</v>
      </c>
      <c r="B21" s="419">
        <v>395</v>
      </c>
      <c r="C21" s="419" t="s">
        <v>158</v>
      </c>
      <c r="D21" s="419">
        <v>13</v>
      </c>
      <c r="E21" s="419" t="s">
        <v>164</v>
      </c>
      <c r="F21" s="419">
        <v>850</v>
      </c>
      <c r="G21" s="421">
        <f>'Приложение 1 к поясн.записке'!D27</f>
        <v>541.1</v>
      </c>
      <c r="H21" s="212"/>
    </row>
    <row r="22" spans="1:10" s="213" customFormat="1" ht="15.75" x14ac:dyDescent="0.25">
      <c r="A22" s="415" t="s">
        <v>171</v>
      </c>
      <c r="B22" s="416">
        <v>395</v>
      </c>
      <c r="C22" s="417" t="s">
        <v>172</v>
      </c>
      <c r="D22" s="417" t="s">
        <v>159</v>
      </c>
      <c r="E22" s="416"/>
      <c r="F22" s="416"/>
      <c r="G22" s="418">
        <f>G23</f>
        <v>24346278.999999996</v>
      </c>
      <c r="H22" s="212"/>
    </row>
    <row r="23" spans="1:10" ht="15.75" x14ac:dyDescent="0.25">
      <c r="A23" s="415" t="s">
        <v>173</v>
      </c>
      <c r="B23" s="416">
        <v>395</v>
      </c>
      <c r="C23" s="417" t="s">
        <v>172</v>
      </c>
      <c r="D23" s="417" t="s">
        <v>172</v>
      </c>
      <c r="E23" s="416"/>
      <c r="F23" s="416"/>
      <c r="G23" s="418">
        <f>G24+G39</f>
        <v>24346278.999999996</v>
      </c>
      <c r="H23" s="214"/>
    </row>
    <row r="24" spans="1:10" ht="31.5" x14ac:dyDescent="0.25">
      <c r="A24" s="404" t="s">
        <v>174</v>
      </c>
      <c r="B24" s="419">
        <v>395</v>
      </c>
      <c r="C24" s="420" t="s">
        <v>172</v>
      </c>
      <c r="D24" s="420" t="s">
        <v>172</v>
      </c>
      <c r="E24" s="419" t="s">
        <v>175</v>
      </c>
      <c r="F24" s="419"/>
      <c r="G24" s="421">
        <f t="shared" ref="G24:G25" si="0">G25</f>
        <v>23422732.499999996</v>
      </c>
      <c r="H24" s="214"/>
    </row>
    <row r="25" spans="1:10" ht="57" customHeight="1" x14ac:dyDescent="0.25">
      <c r="A25" s="404" t="s">
        <v>176</v>
      </c>
      <c r="B25" s="419">
        <v>395</v>
      </c>
      <c r="C25" s="420" t="s">
        <v>172</v>
      </c>
      <c r="D25" s="420" t="s">
        <v>172</v>
      </c>
      <c r="E25" s="419" t="s">
        <v>177</v>
      </c>
      <c r="F25" s="419"/>
      <c r="G25" s="421">
        <f t="shared" si="0"/>
        <v>23422732.499999996</v>
      </c>
      <c r="H25" s="214"/>
      <c r="I25" s="216"/>
      <c r="J25" s="217"/>
    </row>
    <row r="26" spans="1:10" ht="57" customHeight="1" x14ac:dyDescent="0.25">
      <c r="A26" s="404" t="s">
        <v>178</v>
      </c>
      <c r="B26" s="419">
        <v>395</v>
      </c>
      <c r="C26" s="420" t="s">
        <v>172</v>
      </c>
      <c r="D26" s="420" t="s">
        <v>172</v>
      </c>
      <c r="E26" s="419" t="s">
        <v>179</v>
      </c>
      <c r="F26" s="419"/>
      <c r="G26" s="421">
        <f>G27+G30</f>
        <v>23422732.499999996</v>
      </c>
      <c r="H26" s="214"/>
      <c r="I26" s="217"/>
      <c r="J26" s="217"/>
    </row>
    <row r="27" spans="1:10" ht="94.5" x14ac:dyDescent="0.2">
      <c r="A27" s="404" t="s">
        <v>180</v>
      </c>
      <c r="B27" s="419">
        <v>395</v>
      </c>
      <c r="C27" s="420" t="s">
        <v>172</v>
      </c>
      <c r="D27" s="420" t="s">
        <v>172</v>
      </c>
      <c r="E27" s="419" t="s">
        <v>181</v>
      </c>
      <c r="F27" s="419"/>
      <c r="G27" s="421">
        <f t="shared" ref="G27:G28" si="1">G28</f>
        <v>3250.7</v>
      </c>
      <c r="H27" s="218"/>
    </row>
    <row r="28" spans="1:10" ht="20.45" customHeight="1" x14ac:dyDescent="0.2">
      <c r="A28" s="404" t="s">
        <v>182</v>
      </c>
      <c r="B28" s="419">
        <v>395</v>
      </c>
      <c r="C28" s="420" t="s">
        <v>172</v>
      </c>
      <c r="D28" s="420" t="s">
        <v>172</v>
      </c>
      <c r="E28" s="419" t="s">
        <v>181</v>
      </c>
      <c r="F28" s="419">
        <v>300</v>
      </c>
      <c r="G28" s="422">
        <f t="shared" si="1"/>
        <v>3250.7</v>
      </c>
    </row>
    <row r="29" spans="1:10" ht="46.15" customHeight="1" x14ac:dyDescent="0.2">
      <c r="A29" s="404" t="s">
        <v>183</v>
      </c>
      <c r="B29" s="419">
        <v>395</v>
      </c>
      <c r="C29" s="420" t="s">
        <v>172</v>
      </c>
      <c r="D29" s="420" t="s">
        <v>172</v>
      </c>
      <c r="E29" s="419" t="s">
        <v>181</v>
      </c>
      <c r="F29" s="419">
        <v>323</v>
      </c>
      <c r="G29" s="422">
        <f>'Приложение 1 к поясн.записке'!P29+'Приложение 1 к поясн.записке'!P30</f>
        <v>3250.7</v>
      </c>
    </row>
    <row r="30" spans="1:10" ht="51.6" customHeight="1" x14ac:dyDescent="0.2">
      <c r="A30" s="404" t="s">
        <v>184</v>
      </c>
      <c r="B30" s="419">
        <v>395</v>
      </c>
      <c r="C30" s="420" t="s">
        <v>172</v>
      </c>
      <c r="D30" s="420" t="s">
        <v>172</v>
      </c>
      <c r="E30" s="419" t="s">
        <v>185</v>
      </c>
      <c r="F30" s="419"/>
      <c r="G30" s="422">
        <f>G31+G36</f>
        <v>23419481.799999997</v>
      </c>
    </row>
    <row r="31" spans="1:10" ht="85.9" customHeight="1" x14ac:dyDescent="0.2">
      <c r="A31" s="404" t="s">
        <v>186</v>
      </c>
      <c r="B31" s="419">
        <v>395</v>
      </c>
      <c r="C31" s="420" t="s">
        <v>172</v>
      </c>
      <c r="D31" s="420" t="s">
        <v>172</v>
      </c>
      <c r="E31" s="419" t="s">
        <v>187</v>
      </c>
      <c r="F31" s="419"/>
      <c r="G31" s="422">
        <f>G32+G34</f>
        <v>21702665.599999998</v>
      </c>
    </row>
    <row r="32" spans="1:10" ht="15.75" x14ac:dyDescent="0.2">
      <c r="A32" s="404" t="s">
        <v>182</v>
      </c>
      <c r="B32" s="419">
        <v>395</v>
      </c>
      <c r="C32" s="420" t="s">
        <v>172</v>
      </c>
      <c r="D32" s="420" t="s">
        <v>172</v>
      </c>
      <c r="E32" s="419" t="s">
        <v>187</v>
      </c>
      <c r="F32" s="419">
        <v>300</v>
      </c>
      <c r="G32" s="422">
        <f>G33</f>
        <v>21122371.199999999</v>
      </c>
    </row>
    <row r="33" spans="1:9" ht="31.5" x14ac:dyDescent="0.2">
      <c r="A33" s="404" t="s">
        <v>183</v>
      </c>
      <c r="B33" s="419">
        <v>395</v>
      </c>
      <c r="C33" s="420" t="s">
        <v>172</v>
      </c>
      <c r="D33" s="420" t="s">
        <v>172</v>
      </c>
      <c r="E33" s="419" t="s">
        <v>187</v>
      </c>
      <c r="F33" s="419">
        <v>323</v>
      </c>
      <c r="G33" s="422">
        <f>'Приложение 1 к поясн.записке'!O29+'Приложение 1 к поясн.записке'!O30</f>
        <v>21122371.199999999</v>
      </c>
    </row>
    <row r="34" spans="1:9" ht="15.75" x14ac:dyDescent="0.2">
      <c r="A34" s="404" t="s">
        <v>188</v>
      </c>
      <c r="B34" s="419">
        <v>395</v>
      </c>
      <c r="C34" s="420" t="s">
        <v>172</v>
      </c>
      <c r="D34" s="420" t="s">
        <v>172</v>
      </c>
      <c r="E34" s="419" t="s">
        <v>187</v>
      </c>
      <c r="F34" s="419">
        <v>500</v>
      </c>
      <c r="G34" s="422">
        <f>G35</f>
        <v>580294.40000000002</v>
      </c>
      <c r="I34" s="219"/>
    </row>
    <row r="35" spans="1:9" ht="15.75" x14ac:dyDescent="0.2">
      <c r="A35" s="404" t="s">
        <v>189</v>
      </c>
      <c r="B35" s="419">
        <v>395</v>
      </c>
      <c r="C35" s="420" t="s">
        <v>172</v>
      </c>
      <c r="D35" s="420" t="s">
        <v>172</v>
      </c>
      <c r="E35" s="419" t="s">
        <v>187</v>
      </c>
      <c r="F35" s="419">
        <v>540</v>
      </c>
      <c r="G35" s="422">
        <f>'Приложение 1 к поясн.записке'!O33</f>
        <v>580294.40000000002</v>
      </c>
    </row>
    <row r="36" spans="1:9" ht="104.45" customHeight="1" x14ac:dyDescent="0.2">
      <c r="A36" s="404" t="s">
        <v>190</v>
      </c>
      <c r="B36" s="419">
        <v>395</v>
      </c>
      <c r="C36" s="420" t="s">
        <v>172</v>
      </c>
      <c r="D36" s="420" t="s">
        <v>172</v>
      </c>
      <c r="E36" s="419" t="s">
        <v>191</v>
      </c>
      <c r="F36" s="419"/>
      <c r="G36" s="422">
        <f t="shared" ref="G36:G37" si="2">G37</f>
        <v>1716816.2</v>
      </c>
    </row>
    <row r="37" spans="1:9" ht="15.75" x14ac:dyDescent="0.2">
      <c r="A37" s="404" t="s">
        <v>182</v>
      </c>
      <c r="B37" s="419">
        <v>395</v>
      </c>
      <c r="C37" s="420" t="s">
        <v>172</v>
      </c>
      <c r="D37" s="420" t="s">
        <v>172</v>
      </c>
      <c r="E37" s="419" t="s">
        <v>191</v>
      </c>
      <c r="F37" s="419">
        <v>300</v>
      </c>
      <c r="G37" s="422">
        <f t="shared" si="2"/>
        <v>1716816.2</v>
      </c>
    </row>
    <row r="38" spans="1:9" ht="31.5" x14ac:dyDescent="0.2">
      <c r="A38" s="404" t="s">
        <v>183</v>
      </c>
      <c r="B38" s="419">
        <v>395</v>
      </c>
      <c r="C38" s="420" t="s">
        <v>172</v>
      </c>
      <c r="D38" s="420" t="s">
        <v>172</v>
      </c>
      <c r="E38" s="419" t="s">
        <v>191</v>
      </c>
      <c r="F38" s="419">
        <v>323</v>
      </c>
      <c r="G38" s="422">
        <f>'Приложение 1 к поясн.записке'!O34</f>
        <v>1716816.2</v>
      </c>
    </row>
    <row r="39" spans="1:9" ht="47.25" x14ac:dyDescent="0.2">
      <c r="A39" s="404" t="s">
        <v>161</v>
      </c>
      <c r="B39" s="419">
        <v>395</v>
      </c>
      <c r="C39" s="420" t="s">
        <v>172</v>
      </c>
      <c r="D39" s="420" t="s">
        <v>172</v>
      </c>
      <c r="E39" s="419" t="s">
        <v>162</v>
      </c>
      <c r="F39" s="419"/>
      <c r="G39" s="423">
        <f>G40+G44</f>
        <v>923546.5</v>
      </c>
    </row>
    <row r="40" spans="1:9" s="213" customFormat="1" ht="94.9" customHeight="1" x14ac:dyDescent="0.2">
      <c r="A40" s="426" t="s">
        <v>192</v>
      </c>
      <c r="B40" s="419">
        <v>395</v>
      </c>
      <c r="C40" s="420" t="s">
        <v>172</v>
      </c>
      <c r="D40" s="420" t="s">
        <v>172</v>
      </c>
      <c r="E40" s="419" t="s">
        <v>193</v>
      </c>
      <c r="F40" s="419"/>
      <c r="G40" s="423">
        <f>G41</f>
        <v>37152.5</v>
      </c>
    </row>
    <row r="41" spans="1:9" ht="37.15" customHeight="1" x14ac:dyDescent="0.2">
      <c r="A41" s="427" t="s">
        <v>194</v>
      </c>
      <c r="B41" s="419">
        <v>395</v>
      </c>
      <c r="C41" s="420" t="s">
        <v>172</v>
      </c>
      <c r="D41" s="420" t="s">
        <v>172</v>
      </c>
      <c r="E41" s="419" t="s">
        <v>193</v>
      </c>
      <c r="F41" s="419">
        <v>600</v>
      </c>
      <c r="G41" s="423">
        <f>G42+G43</f>
        <v>37152.5</v>
      </c>
    </row>
    <row r="42" spans="1:9" ht="29.45" customHeight="1" x14ac:dyDescent="0.2">
      <c r="A42" s="404" t="s">
        <v>195</v>
      </c>
      <c r="B42" s="419">
        <v>395</v>
      </c>
      <c r="C42" s="420" t="s">
        <v>172</v>
      </c>
      <c r="D42" s="420" t="s">
        <v>172</v>
      </c>
      <c r="E42" s="419" t="s">
        <v>193</v>
      </c>
      <c r="F42" s="419">
        <v>613</v>
      </c>
      <c r="G42" s="423">
        <f>'Прогноз доходов'!H7</f>
        <v>14118</v>
      </c>
    </row>
    <row r="43" spans="1:9" ht="24.6" customHeight="1" x14ac:dyDescent="0.2">
      <c r="A43" s="426" t="s">
        <v>196</v>
      </c>
      <c r="B43" s="419">
        <v>395</v>
      </c>
      <c r="C43" s="420" t="s">
        <v>172</v>
      </c>
      <c r="D43" s="420" t="s">
        <v>172</v>
      </c>
      <c r="E43" s="419" t="s">
        <v>193</v>
      </c>
      <c r="F43" s="419">
        <v>623</v>
      </c>
      <c r="G43" s="423">
        <f>'Прогноз доходов'!K7</f>
        <v>23034.5</v>
      </c>
    </row>
    <row r="44" spans="1:9" ht="99.6" customHeight="1" x14ac:dyDescent="0.2">
      <c r="A44" s="428" t="s">
        <v>197</v>
      </c>
      <c r="B44" s="419">
        <v>395</v>
      </c>
      <c r="C44" s="420" t="s">
        <v>172</v>
      </c>
      <c r="D44" s="420" t="s">
        <v>172</v>
      </c>
      <c r="E44" s="419" t="s">
        <v>198</v>
      </c>
      <c r="F44" s="419"/>
      <c r="G44" s="423">
        <f t="shared" ref="G44:G45" si="3">G45</f>
        <v>886394</v>
      </c>
    </row>
    <row r="45" spans="1:9" ht="22.9" customHeight="1" x14ac:dyDescent="0.2">
      <c r="A45" s="428" t="s">
        <v>182</v>
      </c>
      <c r="B45" s="419">
        <v>395</v>
      </c>
      <c r="C45" s="420" t="s">
        <v>172</v>
      </c>
      <c r="D45" s="420" t="s">
        <v>172</v>
      </c>
      <c r="E45" s="419" t="s">
        <v>198</v>
      </c>
      <c r="F45" s="419">
        <v>300</v>
      </c>
      <c r="G45" s="423">
        <f t="shared" si="3"/>
        <v>886394</v>
      </c>
    </row>
    <row r="46" spans="1:9" ht="33" customHeight="1" x14ac:dyDescent="0.2">
      <c r="A46" s="428" t="s">
        <v>183</v>
      </c>
      <c r="B46" s="419">
        <v>395</v>
      </c>
      <c r="C46" s="420" t="s">
        <v>172</v>
      </c>
      <c r="D46" s="420" t="s">
        <v>172</v>
      </c>
      <c r="E46" s="419" t="s">
        <v>198</v>
      </c>
      <c r="F46" s="419">
        <v>323</v>
      </c>
      <c r="G46" s="423">
        <f>'Приложение 1 к поясн.записке'!Q36</f>
        <v>886394</v>
      </c>
    </row>
    <row r="47" spans="1:9" ht="15.75" x14ac:dyDescent="0.2">
      <c r="A47" s="424" t="s">
        <v>199</v>
      </c>
      <c r="B47" s="416">
        <v>395</v>
      </c>
      <c r="C47" s="424"/>
      <c r="D47" s="424"/>
      <c r="E47" s="424"/>
      <c r="F47" s="424"/>
      <c r="G47" s="425">
        <f>G12+G22</f>
        <v>24478181.099999998</v>
      </c>
    </row>
    <row r="48" spans="1:9" x14ac:dyDescent="0.2">
      <c r="A48" s="408"/>
      <c r="B48" s="408"/>
      <c r="C48" s="408"/>
      <c r="D48" s="408"/>
      <c r="E48" s="408"/>
      <c r="F48" s="408"/>
      <c r="G48" s="408"/>
    </row>
    <row r="49" spans="7:7" hidden="1" x14ac:dyDescent="0.2">
      <c r="G49" s="219">
        <f>G47-'Приложение 1 к поясн.записке'!D22</f>
        <v>0</v>
      </c>
    </row>
  </sheetData>
  <mergeCells count="3">
    <mergeCell ref="A7:G7"/>
    <mergeCell ref="A10:A11"/>
    <mergeCell ref="B10:F10"/>
  </mergeCells>
  <pageMargins left="0.78740157480314965" right="0.78740157480314965" top="0.78740157480314965" bottom="0.78740157480314965" header="0.51181102362204722" footer="0.31496062992125984"/>
  <pageSetup paperSize="9" scale="62" firstPageNumber="798" fitToHeight="0" orientation="portrait" useFirstPageNumber="1" r:id="rId1"/>
  <headerFooter scaleWithDoc="0" alignWithMargins="0">
    <oddHeader>&amp;C&amp;"PT Astra Serif,обычный"&amp;12&amp;P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48"/>
  <sheetViews>
    <sheetView topLeftCell="A7" zoomScale="70" zoomScaleNormal="70" workbookViewId="0">
      <selection activeCell="L14" sqref="L14"/>
    </sheetView>
  </sheetViews>
  <sheetFormatPr defaultColWidth="8.85546875" defaultRowHeight="12.75" x14ac:dyDescent="0.2"/>
  <cols>
    <col min="1" max="1" width="59" style="248" customWidth="1"/>
    <col min="2" max="2" width="14.42578125" style="248" customWidth="1"/>
    <col min="3" max="3" width="8.85546875" style="248" customWidth="1"/>
    <col min="4" max="4" width="11.28515625" style="248" customWidth="1"/>
    <col min="5" max="5" width="16" style="248" customWidth="1"/>
    <col min="6" max="6" width="11.28515625" style="248" customWidth="1"/>
    <col min="7" max="7" width="14.140625" style="366" customWidth="1"/>
    <col min="8" max="8" width="18.7109375" style="366" customWidth="1"/>
    <col min="9" max="9" width="13.85546875" style="248" customWidth="1"/>
    <col min="10" max="10" width="11.7109375" style="248" bestFit="1" customWidth="1"/>
    <col min="11" max="256" width="8.85546875" style="248"/>
    <col min="257" max="257" width="59" style="248" customWidth="1"/>
    <col min="258" max="258" width="10" style="248" customWidth="1"/>
    <col min="259" max="260" width="8.85546875" style="248" customWidth="1"/>
    <col min="261" max="261" width="16" style="248" customWidth="1"/>
    <col min="262" max="262" width="11.28515625" style="248" customWidth="1"/>
    <col min="263" max="263" width="14.140625" style="248" customWidth="1"/>
    <col min="264" max="264" width="18.7109375" style="248" customWidth="1"/>
    <col min="265" max="265" width="13.85546875" style="248" customWidth="1"/>
    <col min="266" max="266" width="11.7109375" style="248" bestFit="1" customWidth="1"/>
    <col min="267" max="512" width="8.85546875" style="248"/>
    <col min="513" max="513" width="59" style="248" customWidth="1"/>
    <col min="514" max="514" width="10" style="248" customWidth="1"/>
    <col min="515" max="516" width="8.85546875" style="248" customWidth="1"/>
    <col min="517" max="517" width="16" style="248" customWidth="1"/>
    <col min="518" max="518" width="11.28515625" style="248" customWidth="1"/>
    <col min="519" max="519" width="14.140625" style="248" customWidth="1"/>
    <col min="520" max="520" width="18.7109375" style="248" customWidth="1"/>
    <col min="521" max="521" width="13.85546875" style="248" customWidth="1"/>
    <col min="522" max="522" width="11.7109375" style="248" bestFit="1" customWidth="1"/>
    <col min="523" max="768" width="8.85546875" style="248"/>
    <col min="769" max="769" width="59" style="248" customWidth="1"/>
    <col min="770" max="770" width="10" style="248" customWidth="1"/>
    <col min="771" max="772" width="8.85546875" style="248" customWidth="1"/>
    <col min="773" max="773" width="16" style="248" customWidth="1"/>
    <col min="774" max="774" width="11.28515625" style="248" customWidth="1"/>
    <col min="775" max="775" width="14.140625" style="248" customWidth="1"/>
    <col min="776" max="776" width="18.7109375" style="248" customWidth="1"/>
    <col min="777" max="777" width="13.85546875" style="248" customWidth="1"/>
    <col min="778" max="778" width="11.7109375" style="248" bestFit="1" customWidth="1"/>
    <col min="779" max="1024" width="8.85546875" style="248"/>
    <col min="1025" max="1025" width="59" style="248" customWidth="1"/>
    <col min="1026" max="1026" width="10" style="248" customWidth="1"/>
    <col min="1027" max="1028" width="8.85546875" style="248" customWidth="1"/>
    <col min="1029" max="1029" width="16" style="248" customWidth="1"/>
    <col min="1030" max="1030" width="11.28515625" style="248" customWidth="1"/>
    <col min="1031" max="1031" width="14.140625" style="248" customWidth="1"/>
    <col min="1032" max="1032" width="18.7109375" style="248" customWidth="1"/>
    <col min="1033" max="1033" width="13.85546875" style="248" customWidth="1"/>
    <col min="1034" max="1034" width="11.7109375" style="248" bestFit="1" customWidth="1"/>
    <col min="1035" max="1280" width="8.85546875" style="248"/>
    <col min="1281" max="1281" width="59" style="248" customWidth="1"/>
    <col min="1282" max="1282" width="10" style="248" customWidth="1"/>
    <col min="1283" max="1284" width="8.85546875" style="248" customWidth="1"/>
    <col min="1285" max="1285" width="16" style="248" customWidth="1"/>
    <col min="1286" max="1286" width="11.28515625" style="248" customWidth="1"/>
    <col min="1287" max="1287" width="14.140625" style="248" customWidth="1"/>
    <col min="1288" max="1288" width="18.7109375" style="248" customWidth="1"/>
    <col min="1289" max="1289" width="13.85546875" style="248" customWidth="1"/>
    <col min="1290" max="1290" width="11.7109375" style="248" bestFit="1" customWidth="1"/>
    <col min="1291" max="1536" width="8.85546875" style="248"/>
    <col min="1537" max="1537" width="59" style="248" customWidth="1"/>
    <col min="1538" max="1538" width="10" style="248" customWidth="1"/>
    <col min="1539" max="1540" width="8.85546875" style="248" customWidth="1"/>
    <col min="1541" max="1541" width="16" style="248" customWidth="1"/>
    <col min="1542" max="1542" width="11.28515625" style="248" customWidth="1"/>
    <col min="1543" max="1543" width="14.140625" style="248" customWidth="1"/>
    <col min="1544" max="1544" width="18.7109375" style="248" customWidth="1"/>
    <col min="1545" max="1545" width="13.85546875" style="248" customWidth="1"/>
    <col min="1546" max="1546" width="11.7109375" style="248" bestFit="1" customWidth="1"/>
    <col min="1547" max="1792" width="8.85546875" style="248"/>
    <col min="1793" max="1793" width="59" style="248" customWidth="1"/>
    <col min="1794" max="1794" width="10" style="248" customWidth="1"/>
    <col min="1795" max="1796" width="8.85546875" style="248" customWidth="1"/>
    <col min="1797" max="1797" width="16" style="248" customWidth="1"/>
    <col min="1798" max="1798" width="11.28515625" style="248" customWidth="1"/>
    <col min="1799" max="1799" width="14.140625" style="248" customWidth="1"/>
    <col min="1800" max="1800" width="18.7109375" style="248" customWidth="1"/>
    <col min="1801" max="1801" width="13.85546875" style="248" customWidth="1"/>
    <col min="1802" max="1802" width="11.7109375" style="248" bestFit="1" customWidth="1"/>
    <col min="1803" max="2048" width="8.85546875" style="248"/>
    <col min="2049" max="2049" width="59" style="248" customWidth="1"/>
    <col min="2050" max="2050" width="10" style="248" customWidth="1"/>
    <col min="2051" max="2052" width="8.85546875" style="248" customWidth="1"/>
    <col min="2053" max="2053" width="16" style="248" customWidth="1"/>
    <col min="2054" max="2054" width="11.28515625" style="248" customWidth="1"/>
    <col min="2055" max="2055" width="14.140625" style="248" customWidth="1"/>
    <col min="2056" max="2056" width="18.7109375" style="248" customWidth="1"/>
    <col min="2057" max="2057" width="13.85546875" style="248" customWidth="1"/>
    <col min="2058" max="2058" width="11.7109375" style="248" bestFit="1" customWidth="1"/>
    <col min="2059" max="2304" width="8.85546875" style="248"/>
    <col min="2305" max="2305" width="59" style="248" customWidth="1"/>
    <col min="2306" max="2306" width="10" style="248" customWidth="1"/>
    <col min="2307" max="2308" width="8.85546875" style="248" customWidth="1"/>
    <col min="2309" max="2309" width="16" style="248" customWidth="1"/>
    <col min="2310" max="2310" width="11.28515625" style="248" customWidth="1"/>
    <col min="2311" max="2311" width="14.140625" style="248" customWidth="1"/>
    <col min="2312" max="2312" width="18.7109375" style="248" customWidth="1"/>
    <col min="2313" max="2313" width="13.85546875" style="248" customWidth="1"/>
    <col min="2314" max="2314" width="11.7109375" style="248" bestFit="1" customWidth="1"/>
    <col min="2315" max="2560" width="8.85546875" style="248"/>
    <col min="2561" max="2561" width="59" style="248" customWidth="1"/>
    <col min="2562" max="2562" width="10" style="248" customWidth="1"/>
    <col min="2563" max="2564" width="8.85546875" style="248" customWidth="1"/>
    <col min="2565" max="2565" width="16" style="248" customWidth="1"/>
    <col min="2566" max="2566" width="11.28515625" style="248" customWidth="1"/>
    <col min="2567" max="2567" width="14.140625" style="248" customWidth="1"/>
    <col min="2568" max="2568" width="18.7109375" style="248" customWidth="1"/>
    <col min="2569" max="2569" width="13.85546875" style="248" customWidth="1"/>
    <col min="2570" max="2570" width="11.7109375" style="248" bestFit="1" customWidth="1"/>
    <col min="2571" max="2816" width="8.85546875" style="248"/>
    <col min="2817" max="2817" width="59" style="248" customWidth="1"/>
    <col min="2818" max="2818" width="10" style="248" customWidth="1"/>
    <col min="2819" max="2820" width="8.85546875" style="248" customWidth="1"/>
    <col min="2821" max="2821" width="16" style="248" customWidth="1"/>
    <col min="2822" max="2822" width="11.28515625" style="248" customWidth="1"/>
    <col min="2823" max="2823" width="14.140625" style="248" customWidth="1"/>
    <col min="2824" max="2824" width="18.7109375" style="248" customWidth="1"/>
    <col min="2825" max="2825" width="13.85546875" style="248" customWidth="1"/>
    <col min="2826" max="2826" width="11.7109375" style="248" bestFit="1" customWidth="1"/>
    <col min="2827" max="3072" width="8.85546875" style="248"/>
    <col min="3073" max="3073" width="59" style="248" customWidth="1"/>
    <col min="3074" max="3074" width="10" style="248" customWidth="1"/>
    <col min="3075" max="3076" width="8.85546875" style="248" customWidth="1"/>
    <col min="3077" max="3077" width="16" style="248" customWidth="1"/>
    <col min="3078" max="3078" width="11.28515625" style="248" customWidth="1"/>
    <col min="3079" max="3079" width="14.140625" style="248" customWidth="1"/>
    <col min="3080" max="3080" width="18.7109375" style="248" customWidth="1"/>
    <col min="3081" max="3081" width="13.85546875" style="248" customWidth="1"/>
    <col min="3082" max="3082" width="11.7109375" style="248" bestFit="1" customWidth="1"/>
    <col min="3083" max="3328" width="8.85546875" style="248"/>
    <col min="3329" max="3329" width="59" style="248" customWidth="1"/>
    <col min="3330" max="3330" width="10" style="248" customWidth="1"/>
    <col min="3331" max="3332" width="8.85546875" style="248" customWidth="1"/>
    <col min="3333" max="3333" width="16" style="248" customWidth="1"/>
    <col min="3334" max="3334" width="11.28515625" style="248" customWidth="1"/>
    <col min="3335" max="3335" width="14.140625" style="248" customWidth="1"/>
    <col min="3336" max="3336" width="18.7109375" style="248" customWidth="1"/>
    <col min="3337" max="3337" width="13.85546875" style="248" customWidth="1"/>
    <col min="3338" max="3338" width="11.7109375" style="248" bestFit="1" customWidth="1"/>
    <col min="3339" max="3584" width="8.85546875" style="248"/>
    <col min="3585" max="3585" width="59" style="248" customWidth="1"/>
    <col min="3586" max="3586" width="10" style="248" customWidth="1"/>
    <col min="3587" max="3588" width="8.85546875" style="248" customWidth="1"/>
    <col min="3589" max="3589" width="16" style="248" customWidth="1"/>
    <col min="3590" max="3590" width="11.28515625" style="248" customWidth="1"/>
    <col min="3591" max="3591" width="14.140625" style="248" customWidth="1"/>
    <col min="3592" max="3592" width="18.7109375" style="248" customWidth="1"/>
    <col min="3593" max="3593" width="13.85546875" style="248" customWidth="1"/>
    <col min="3594" max="3594" width="11.7109375" style="248" bestFit="1" customWidth="1"/>
    <col min="3595" max="3840" width="8.85546875" style="248"/>
    <col min="3841" max="3841" width="59" style="248" customWidth="1"/>
    <col min="3842" max="3842" width="10" style="248" customWidth="1"/>
    <col min="3843" max="3844" width="8.85546875" style="248" customWidth="1"/>
    <col min="3845" max="3845" width="16" style="248" customWidth="1"/>
    <col min="3846" max="3846" width="11.28515625" style="248" customWidth="1"/>
    <col min="3847" max="3847" width="14.140625" style="248" customWidth="1"/>
    <col min="3848" max="3848" width="18.7109375" style="248" customWidth="1"/>
    <col min="3849" max="3849" width="13.85546875" style="248" customWidth="1"/>
    <col min="3850" max="3850" width="11.7109375" style="248" bestFit="1" customWidth="1"/>
    <col min="3851" max="4096" width="8.85546875" style="248"/>
    <col min="4097" max="4097" width="59" style="248" customWidth="1"/>
    <col min="4098" max="4098" width="10" style="248" customWidth="1"/>
    <col min="4099" max="4100" width="8.85546875" style="248" customWidth="1"/>
    <col min="4101" max="4101" width="16" style="248" customWidth="1"/>
    <col min="4102" max="4102" width="11.28515625" style="248" customWidth="1"/>
    <col min="4103" max="4103" width="14.140625" style="248" customWidth="1"/>
    <col min="4104" max="4104" width="18.7109375" style="248" customWidth="1"/>
    <col min="4105" max="4105" width="13.85546875" style="248" customWidth="1"/>
    <col min="4106" max="4106" width="11.7109375" style="248" bestFit="1" customWidth="1"/>
    <col min="4107" max="4352" width="8.85546875" style="248"/>
    <col min="4353" max="4353" width="59" style="248" customWidth="1"/>
    <col min="4354" max="4354" width="10" style="248" customWidth="1"/>
    <col min="4355" max="4356" width="8.85546875" style="248" customWidth="1"/>
    <col min="4357" max="4357" width="16" style="248" customWidth="1"/>
    <col min="4358" max="4358" width="11.28515625" style="248" customWidth="1"/>
    <col min="4359" max="4359" width="14.140625" style="248" customWidth="1"/>
    <col min="4360" max="4360" width="18.7109375" style="248" customWidth="1"/>
    <col min="4361" max="4361" width="13.85546875" style="248" customWidth="1"/>
    <col min="4362" max="4362" width="11.7109375" style="248" bestFit="1" customWidth="1"/>
    <col min="4363" max="4608" width="8.85546875" style="248"/>
    <col min="4609" max="4609" width="59" style="248" customWidth="1"/>
    <col min="4610" max="4610" width="10" style="248" customWidth="1"/>
    <col min="4611" max="4612" width="8.85546875" style="248" customWidth="1"/>
    <col min="4613" max="4613" width="16" style="248" customWidth="1"/>
    <col min="4614" max="4614" width="11.28515625" style="248" customWidth="1"/>
    <col min="4615" max="4615" width="14.140625" style="248" customWidth="1"/>
    <col min="4616" max="4616" width="18.7109375" style="248" customWidth="1"/>
    <col min="4617" max="4617" width="13.85546875" style="248" customWidth="1"/>
    <col min="4618" max="4618" width="11.7109375" style="248" bestFit="1" customWidth="1"/>
    <col min="4619" max="4864" width="8.85546875" style="248"/>
    <col min="4865" max="4865" width="59" style="248" customWidth="1"/>
    <col min="4866" max="4866" width="10" style="248" customWidth="1"/>
    <col min="4867" max="4868" width="8.85546875" style="248" customWidth="1"/>
    <col min="4869" max="4869" width="16" style="248" customWidth="1"/>
    <col min="4870" max="4870" width="11.28515625" style="248" customWidth="1"/>
    <col min="4871" max="4871" width="14.140625" style="248" customWidth="1"/>
    <col min="4872" max="4872" width="18.7109375" style="248" customWidth="1"/>
    <col min="4873" max="4873" width="13.85546875" style="248" customWidth="1"/>
    <col min="4874" max="4874" width="11.7109375" style="248" bestFit="1" customWidth="1"/>
    <col min="4875" max="5120" width="8.85546875" style="248"/>
    <col min="5121" max="5121" width="59" style="248" customWidth="1"/>
    <col min="5122" max="5122" width="10" style="248" customWidth="1"/>
    <col min="5123" max="5124" width="8.85546875" style="248" customWidth="1"/>
    <col min="5125" max="5125" width="16" style="248" customWidth="1"/>
    <col min="5126" max="5126" width="11.28515625" style="248" customWidth="1"/>
    <col min="5127" max="5127" width="14.140625" style="248" customWidth="1"/>
    <col min="5128" max="5128" width="18.7109375" style="248" customWidth="1"/>
    <col min="5129" max="5129" width="13.85546875" style="248" customWidth="1"/>
    <col min="5130" max="5130" width="11.7109375" style="248" bestFit="1" customWidth="1"/>
    <col min="5131" max="5376" width="8.85546875" style="248"/>
    <col min="5377" max="5377" width="59" style="248" customWidth="1"/>
    <col min="5378" max="5378" width="10" style="248" customWidth="1"/>
    <col min="5379" max="5380" width="8.85546875" style="248" customWidth="1"/>
    <col min="5381" max="5381" width="16" style="248" customWidth="1"/>
    <col min="5382" max="5382" width="11.28515625" style="248" customWidth="1"/>
    <col min="5383" max="5383" width="14.140625" style="248" customWidth="1"/>
    <col min="5384" max="5384" width="18.7109375" style="248" customWidth="1"/>
    <col min="5385" max="5385" width="13.85546875" style="248" customWidth="1"/>
    <col min="5386" max="5386" width="11.7109375" style="248" bestFit="1" customWidth="1"/>
    <col min="5387" max="5632" width="8.85546875" style="248"/>
    <col min="5633" max="5633" width="59" style="248" customWidth="1"/>
    <col min="5634" max="5634" width="10" style="248" customWidth="1"/>
    <col min="5635" max="5636" width="8.85546875" style="248" customWidth="1"/>
    <col min="5637" max="5637" width="16" style="248" customWidth="1"/>
    <col min="5638" max="5638" width="11.28515625" style="248" customWidth="1"/>
    <col min="5639" max="5639" width="14.140625" style="248" customWidth="1"/>
    <col min="5640" max="5640" width="18.7109375" style="248" customWidth="1"/>
    <col min="5641" max="5641" width="13.85546875" style="248" customWidth="1"/>
    <col min="5642" max="5642" width="11.7109375" style="248" bestFit="1" customWidth="1"/>
    <col min="5643" max="5888" width="8.85546875" style="248"/>
    <col min="5889" max="5889" width="59" style="248" customWidth="1"/>
    <col min="5890" max="5890" width="10" style="248" customWidth="1"/>
    <col min="5891" max="5892" width="8.85546875" style="248" customWidth="1"/>
    <col min="5893" max="5893" width="16" style="248" customWidth="1"/>
    <col min="5894" max="5894" width="11.28515625" style="248" customWidth="1"/>
    <col min="5895" max="5895" width="14.140625" style="248" customWidth="1"/>
    <col min="5896" max="5896" width="18.7109375" style="248" customWidth="1"/>
    <col min="5897" max="5897" width="13.85546875" style="248" customWidth="1"/>
    <col min="5898" max="5898" width="11.7109375" style="248" bestFit="1" customWidth="1"/>
    <col min="5899" max="6144" width="8.85546875" style="248"/>
    <col min="6145" max="6145" width="59" style="248" customWidth="1"/>
    <col min="6146" max="6146" width="10" style="248" customWidth="1"/>
    <col min="6147" max="6148" width="8.85546875" style="248" customWidth="1"/>
    <col min="6149" max="6149" width="16" style="248" customWidth="1"/>
    <col min="6150" max="6150" width="11.28515625" style="248" customWidth="1"/>
    <col min="6151" max="6151" width="14.140625" style="248" customWidth="1"/>
    <col min="6152" max="6152" width="18.7109375" style="248" customWidth="1"/>
    <col min="6153" max="6153" width="13.85546875" style="248" customWidth="1"/>
    <col min="6154" max="6154" width="11.7109375" style="248" bestFit="1" customWidth="1"/>
    <col min="6155" max="6400" width="8.85546875" style="248"/>
    <col min="6401" max="6401" width="59" style="248" customWidth="1"/>
    <col min="6402" max="6402" width="10" style="248" customWidth="1"/>
    <col min="6403" max="6404" width="8.85546875" style="248" customWidth="1"/>
    <col min="6405" max="6405" width="16" style="248" customWidth="1"/>
    <col min="6406" max="6406" width="11.28515625" style="248" customWidth="1"/>
    <col min="6407" max="6407" width="14.140625" style="248" customWidth="1"/>
    <col min="6408" max="6408" width="18.7109375" style="248" customWidth="1"/>
    <col min="6409" max="6409" width="13.85546875" style="248" customWidth="1"/>
    <col min="6410" max="6410" width="11.7109375" style="248" bestFit="1" customWidth="1"/>
    <col min="6411" max="6656" width="8.85546875" style="248"/>
    <col min="6657" max="6657" width="59" style="248" customWidth="1"/>
    <col min="6658" max="6658" width="10" style="248" customWidth="1"/>
    <col min="6659" max="6660" width="8.85546875" style="248" customWidth="1"/>
    <col min="6661" max="6661" width="16" style="248" customWidth="1"/>
    <col min="6662" max="6662" width="11.28515625" style="248" customWidth="1"/>
    <col min="6663" max="6663" width="14.140625" style="248" customWidth="1"/>
    <col min="6664" max="6664" width="18.7109375" style="248" customWidth="1"/>
    <col min="6665" max="6665" width="13.85546875" style="248" customWidth="1"/>
    <col min="6666" max="6666" width="11.7109375" style="248" bestFit="1" customWidth="1"/>
    <col min="6667" max="6912" width="8.85546875" style="248"/>
    <col min="6913" max="6913" width="59" style="248" customWidth="1"/>
    <col min="6914" max="6914" width="10" style="248" customWidth="1"/>
    <col min="6915" max="6916" width="8.85546875" style="248" customWidth="1"/>
    <col min="6917" max="6917" width="16" style="248" customWidth="1"/>
    <col min="6918" max="6918" width="11.28515625" style="248" customWidth="1"/>
    <col min="6919" max="6919" width="14.140625" style="248" customWidth="1"/>
    <col min="6920" max="6920" width="18.7109375" style="248" customWidth="1"/>
    <col min="6921" max="6921" width="13.85546875" style="248" customWidth="1"/>
    <col min="6922" max="6922" width="11.7109375" style="248" bestFit="1" customWidth="1"/>
    <col min="6923" max="7168" width="8.85546875" style="248"/>
    <col min="7169" max="7169" width="59" style="248" customWidth="1"/>
    <col min="7170" max="7170" width="10" style="248" customWidth="1"/>
    <col min="7171" max="7172" width="8.85546875" style="248" customWidth="1"/>
    <col min="7173" max="7173" width="16" style="248" customWidth="1"/>
    <col min="7174" max="7174" width="11.28515625" style="248" customWidth="1"/>
    <col min="7175" max="7175" width="14.140625" style="248" customWidth="1"/>
    <col min="7176" max="7176" width="18.7109375" style="248" customWidth="1"/>
    <col min="7177" max="7177" width="13.85546875" style="248" customWidth="1"/>
    <col min="7178" max="7178" width="11.7109375" style="248" bestFit="1" customWidth="1"/>
    <col min="7179" max="7424" width="8.85546875" style="248"/>
    <col min="7425" max="7425" width="59" style="248" customWidth="1"/>
    <col min="7426" max="7426" width="10" style="248" customWidth="1"/>
    <col min="7427" max="7428" width="8.85546875" style="248" customWidth="1"/>
    <col min="7429" max="7429" width="16" style="248" customWidth="1"/>
    <col min="7430" max="7430" width="11.28515625" style="248" customWidth="1"/>
    <col min="7431" max="7431" width="14.140625" style="248" customWidth="1"/>
    <col min="7432" max="7432" width="18.7109375" style="248" customWidth="1"/>
    <col min="7433" max="7433" width="13.85546875" style="248" customWidth="1"/>
    <col min="7434" max="7434" width="11.7109375" style="248" bestFit="1" customWidth="1"/>
    <col min="7435" max="7680" width="8.85546875" style="248"/>
    <col min="7681" max="7681" width="59" style="248" customWidth="1"/>
    <col min="7682" max="7682" width="10" style="248" customWidth="1"/>
    <col min="7683" max="7684" width="8.85546875" style="248" customWidth="1"/>
    <col min="7685" max="7685" width="16" style="248" customWidth="1"/>
    <col min="7686" max="7686" width="11.28515625" style="248" customWidth="1"/>
    <col min="7687" max="7687" width="14.140625" style="248" customWidth="1"/>
    <col min="7688" max="7688" width="18.7109375" style="248" customWidth="1"/>
    <col min="7689" max="7689" width="13.85546875" style="248" customWidth="1"/>
    <col min="7690" max="7690" width="11.7109375" style="248" bestFit="1" customWidth="1"/>
    <col min="7691" max="7936" width="8.85546875" style="248"/>
    <col min="7937" max="7937" width="59" style="248" customWidth="1"/>
    <col min="7938" max="7938" width="10" style="248" customWidth="1"/>
    <col min="7939" max="7940" width="8.85546875" style="248" customWidth="1"/>
    <col min="7941" max="7941" width="16" style="248" customWidth="1"/>
    <col min="7942" max="7942" width="11.28515625" style="248" customWidth="1"/>
    <col min="7943" max="7943" width="14.140625" style="248" customWidth="1"/>
    <col min="7944" max="7944" width="18.7109375" style="248" customWidth="1"/>
    <col min="7945" max="7945" width="13.85546875" style="248" customWidth="1"/>
    <col min="7946" max="7946" width="11.7109375" style="248" bestFit="1" customWidth="1"/>
    <col min="7947" max="8192" width="8.85546875" style="248"/>
    <col min="8193" max="8193" width="59" style="248" customWidth="1"/>
    <col min="8194" max="8194" width="10" style="248" customWidth="1"/>
    <col min="8195" max="8196" width="8.85546875" style="248" customWidth="1"/>
    <col min="8197" max="8197" width="16" style="248" customWidth="1"/>
    <col min="8198" max="8198" width="11.28515625" style="248" customWidth="1"/>
    <col min="8199" max="8199" width="14.140625" style="248" customWidth="1"/>
    <col min="8200" max="8200" width="18.7109375" style="248" customWidth="1"/>
    <col min="8201" max="8201" width="13.85546875" style="248" customWidth="1"/>
    <col min="8202" max="8202" width="11.7109375" style="248" bestFit="1" customWidth="1"/>
    <col min="8203" max="8448" width="8.85546875" style="248"/>
    <col min="8449" max="8449" width="59" style="248" customWidth="1"/>
    <col min="8450" max="8450" width="10" style="248" customWidth="1"/>
    <col min="8451" max="8452" width="8.85546875" style="248" customWidth="1"/>
    <col min="8453" max="8453" width="16" style="248" customWidth="1"/>
    <col min="8454" max="8454" width="11.28515625" style="248" customWidth="1"/>
    <col min="8455" max="8455" width="14.140625" style="248" customWidth="1"/>
    <col min="8456" max="8456" width="18.7109375" style="248" customWidth="1"/>
    <col min="8457" max="8457" width="13.85546875" style="248" customWidth="1"/>
    <col min="8458" max="8458" width="11.7109375" style="248" bestFit="1" customWidth="1"/>
    <col min="8459" max="8704" width="8.85546875" style="248"/>
    <col min="8705" max="8705" width="59" style="248" customWidth="1"/>
    <col min="8706" max="8706" width="10" style="248" customWidth="1"/>
    <col min="8707" max="8708" width="8.85546875" style="248" customWidth="1"/>
    <col min="8709" max="8709" width="16" style="248" customWidth="1"/>
    <col min="8710" max="8710" width="11.28515625" style="248" customWidth="1"/>
    <col min="8711" max="8711" width="14.140625" style="248" customWidth="1"/>
    <col min="8712" max="8712" width="18.7109375" style="248" customWidth="1"/>
    <col min="8713" max="8713" width="13.85546875" style="248" customWidth="1"/>
    <col min="8714" max="8714" width="11.7109375" style="248" bestFit="1" customWidth="1"/>
    <col min="8715" max="8960" width="8.85546875" style="248"/>
    <col min="8961" max="8961" width="59" style="248" customWidth="1"/>
    <col min="8962" max="8962" width="10" style="248" customWidth="1"/>
    <col min="8963" max="8964" width="8.85546875" style="248" customWidth="1"/>
    <col min="8965" max="8965" width="16" style="248" customWidth="1"/>
    <col min="8966" max="8966" width="11.28515625" style="248" customWidth="1"/>
    <col min="8967" max="8967" width="14.140625" style="248" customWidth="1"/>
    <col min="8968" max="8968" width="18.7109375" style="248" customWidth="1"/>
    <col min="8969" max="8969" width="13.85546875" style="248" customWidth="1"/>
    <col min="8970" max="8970" width="11.7109375" style="248" bestFit="1" customWidth="1"/>
    <col min="8971" max="9216" width="8.85546875" style="248"/>
    <col min="9217" max="9217" width="59" style="248" customWidth="1"/>
    <col min="9218" max="9218" width="10" style="248" customWidth="1"/>
    <col min="9219" max="9220" width="8.85546875" style="248" customWidth="1"/>
    <col min="9221" max="9221" width="16" style="248" customWidth="1"/>
    <col min="9222" max="9222" width="11.28515625" style="248" customWidth="1"/>
    <col min="9223" max="9223" width="14.140625" style="248" customWidth="1"/>
    <col min="9224" max="9224" width="18.7109375" style="248" customWidth="1"/>
    <col min="9225" max="9225" width="13.85546875" style="248" customWidth="1"/>
    <col min="9226" max="9226" width="11.7109375" style="248" bestFit="1" customWidth="1"/>
    <col min="9227" max="9472" width="8.85546875" style="248"/>
    <col min="9473" max="9473" width="59" style="248" customWidth="1"/>
    <col min="9474" max="9474" width="10" style="248" customWidth="1"/>
    <col min="9475" max="9476" width="8.85546875" style="248" customWidth="1"/>
    <col min="9477" max="9477" width="16" style="248" customWidth="1"/>
    <col min="9478" max="9478" width="11.28515625" style="248" customWidth="1"/>
    <col min="9479" max="9479" width="14.140625" style="248" customWidth="1"/>
    <col min="9480" max="9480" width="18.7109375" style="248" customWidth="1"/>
    <col min="9481" max="9481" width="13.85546875" style="248" customWidth="1"/>
    <col min="9482" max="9482" width="11.7109375" style="248" bestFit="1" customWidth="1"/>
    <col min="9483" max="9728" width="8.85546875" style="248"/>
    <col min="9729" max="9729" width="59" style="248" customWidth="1"/>
    <col min="9730" max="9730" width="10" style="248" customWidth="1"/>
    <col min="9731" max="9732" width="8.85546875" style="248" customWidth="1"/>
    <col min="9733" max="9733" width="16" style="248" customWidth="1"/>
    <col min="9734" max="9734" width="11.28515625" style="248" customWidth="1"/>
    <col min="9735" max="9735" width="14.140625" style="248" customWidth="1"/>
    <col min="9736" max="9736" width="18.7109375" style="248" customWidth="1"/>
    <col min="9737" max="9737" width="13.85546875" style="248" customWidth="1"/>
    <col min="9738" max="9738" width="11.7109375" style="248" bestFit="1" customWidth="1"/>
    <col min="9739" max="9984" width="8.85546875" style="248"/>
    <col min="9985" max="9985" width="59" style="248" customWidth="1"/>
    <col min="9986" max="9986" width="10" style="248" customWidth="1"/>
    <col min="9987" max="9988" width="8.85546875" style="248" customWidth="1"/>
    <col min="9989" max="9989" width="16" style="248" customWidth="1"/>
    <col min="9990" max="9990" width="11.28515625" style="248" customWidth="1"/>
    <col min="9991" max="9991" width="14.140625" style="248" customWidth="1"/>
    <col min="9992" max="9992" width="18.7109375" style="248" customWidth="1"/>
    <col min="9993" max="9993" width="13.85546875" style="248" customWidth="1"/>
    <col min="9994" max="9994" width="11.7109375" style="248" bestFit="1" customWidth="1"/>
    <col min="9995" max="10240" width="8.85546875" style="248"/>
    <col min="10241" max="10241" width="59" style="248" customWidth="1"/>
    <col min="10242" max="10242" width="10" style="248" customWidth="1"/>
    <col min="10243" max="10244" width="8.85546875" style="248" customWidth="1"/>
    <col min="10245" max="10245" width="16" style="248" customWidth="1"/>
    <col min="10246" max="10246" width="11.28515625" style="248" customWidth="1"/>
    <col min="10247" max="10247" width="14.140625" style="248" customWidth="1"/>
    <col min="10248" max="10248" width="18.7109375" style="248" customWidth="1"/>
    <col min="10249" max="10249" width="13.85546875" style="248" customWidth="1"/>
    <col min="10250" max="10250" width="11.7109375" style="248" bestFit="1" customWidth="1"/>
    <col min="10251" max="10496" width="8.85546875" style="248"/>
    <col min="10497" max="10497" width="59" style="248" customWidth="1"/>
    <col min="10498" max="10498" width="10" style="248" customWidth="1"/>
    <col min="10499" max="10500" width="8.85546875" style="248" customWidth="1"/>
    <col min="10501" max="10501" width="16" style="248" customWidth="1"/>
    <col min="10502" max="10502" width="11.28515625" style="248" customWidth="1"/>
    <col min="10503" max="10503" width="14.140625" style="248" customWidth="1"/>
    <col min="10504" max="10504" width="18.7109375" style="248" customWidth="1"/>
    <col min="10505" max="10505" width="13.85546875" style="248" customWidth="1"/>
    <col min="10506" max="10506" width="11.7109375" style="248" bestFit="1" customWidth="1"/>
    <col min="10507" max="10752" width="8.85546875" style="248"/>
    <col min="10753" max="10753" width="59" style="248" customWidth="1"/>
    <col min="10754" max="10754" width="10" style="248" customWidth="1"/>
    <col min="10755" max="10756" width="8.85546875" style="248" customWidth="1"/>
    <col min="10757" max="10757" width="16" style="248" customWidth="1"/>
    <col min="10758" max="10758" width="11.28515625" style="248" customWidth="1"/>
    <col min="10759" max="10759" width="14.140625" style="248" customWidth="1"/>
    <col min="10760" max="10760" width="18.7109375" style="248" customWidth="1"/>
    <col min="10761" max="10761" width="13.85546875" style="248" customWidth="1"/>
    <col min="10762" max="10762" width="11.7109375" style="248" bestFit="1" customWidth="1"/>
    <col min="10763" max="11008" width="8.85546875" style="248"/>
    <col min="11009" max="11009" width="59" style="248" customWidth="1"/>
    <col min="11010" max="11010" width="10" style="248" customWidth="1"/>
    <col min="11011" max="11012" width="8.85546875" style="248" customWidth="1"/>
    <col min="11013" max="11013" width="16" style="248" customWidth="1"/>
    <col min="11014" max="11014" width="11.28515625" style="248" customWidth="1"/>
    <col min="11015" max="11015" width="14.140625" style="248" customWidth="1"/>
    <col min="11016" max="11016" width="18.7109375" style="248" customWidth="1"/>
    <col min="11017" max="11017" width="13.85546875" style="248" customWidth="1"/>
    <col min="11018" max="11018" width="11.7109375" style="248" bestFit="1" customWidth="1"/>
    <col min="11019" max="11264" width="8.85546875" style="248"/>
    <col min="11265" max="11265" width="59" style="248" customWidth="1"/>
    <col min="11266" max="11266" width="10" style="248" customWidth="1"/>
    <col min="11267" max="11268" width="8.85546875" style="248" customWidth="1"/>
    <col min="11269" max="11269" width="16" style="248" customWidth="1"/>
    <col min="11270" max="11270" width="11.28515625" style="248" customWidth="1"/>
    <col min="11271" max="11271" width="14.140625" style="248" customWidth="1"/>
    <col min="11272" max="11272" width="18.7109375" style="248" customWidth="1"/>
    <col min="11273" max="11273" width="13.85546875" style="248" customWidth="1"/>
    <col min="11274" max="11274" width="11.7109375" style="248" bestFit="1" customWidth="1"/>
    <col min="11275" max="11520" width="8.85546875" style="248"/>
    <col min="11521" max="11521" width="59" style="248" customWidth="1"/>
    <col min="11522" max="11522" width="10" style="248" customWidth="1"/>
    <col min="11523" max="11524" width="8.85546875" style="248" customWidth="1"/>
    <col min="11525" max="11525" width="16" style="248" customWidth="1"/>
    <col min="11526" max="11526" width="11.28515625" style="248" customWidth="1"/>
    <col min="11527" max="11527" width="14.140625" style="248" customWidth="1"/>
    <col min="11528" max="11528" width="18.7109375" style="248" customWidth="1"/>
    <col min="11529" max="11529" width="13.85546875" style="248" customWidth="1"/>
    <col min="11530" max="11530" width="11.7109375" style="248" bestFit="1" customWidth="1"/>
    <col min="11531" max="11776" width="8.85546875" style="248"/>
    <col min="11777" max="11777" width="59" style="248" customWidth="1"/>
    <col min="11778" max="11778" width="10" style="248" customWidth="1"/>
    <col min="11779" max="11780" width="8.85546875" style="248" customWidth="1"/>
    <col min="11781" max="11781" width="16" style="248" customWidth="1"/>
    <col min="11782" max="11782" width="11.28515625" style="248" customWidth="1"/>
    <col min="11783" max="11783" width="14.140625" style="248" customWidth="1"/>
    <col min="11784" max="11784" width="18.7109375" style="248" customWidth="1"/>
    <col min="11785" max="11785" width="13.85546875" style="248" customWidth="1"/>
    <col min="11786" max="11786" width="11.7109375" style="248" bestFit="1" customWidth="1"/>
    <col min="11787" max="12032" width="8.85546875" style="248"/>
    <col min="12033" max="12033" width="59" style="248" customWidth="1"/>
    <col min="12034" max="12034" width="10" style="248" customWidth="1"/>
    <col min="12035" max="12036" width="8.85546875" style="248" customWidth="1"/>
    <col min="12037" max="12037" width="16" style="248" customWidth="1"/>
    <col min="12038" max="12038" width="11.28515625" style="248" customWidth="1"/>
    <col min="12039" max="12039" width="14.140625" style="248" customWidth="1"/>
    <col min="12040" max="12040" width="18.7109375" style="248" customWidth="1"/>
    <col min="12041" max="12041" width="13.85546875" style="248" customWidth="1"/>
    <col min="12042" max="12042" width="11.7109375" style="248" bestFit="1" customWidth="1"/>
    <col min="12043" max="12288" width="8.85546875" style="248"/>
    <col min="12289" max="12289" width="59" style="248" customWidth="1"/>
    <col min="12290" max="12290" width="10" style="248" customWidth="1"/>
    <col min="12291" max="12292" width="8.85546875" style="248" customWidth="1"/>
    <col min="12293" max="12293" width="16" style="248" customWidth="1"/>
    <col min="12294" max="12294" width="11.28515625" style="248" customWidth="1"/>
    <col min="12295" max="12295" width="14.140625" style="248" customWidth="1"/>
    <col min="12296" max="12296" width="18.7109375" style="248" customWidth="1"/>
    <col min="12297" max="12297" width="13.85546875" style="248" customWidth="1"/>
    <col min="12298" max="12298" width="11.7109375" style="248" bestFit="1" customWidth="1"/>
    <col min="12299" max="12544" width="8.85546875" style="248"/>
    <col min="12545" max="12545" width="59" style="248" customWidth="1"/>
    <col min="12546" max="12546" width="10" style="248" customWidth="1"/>
    <col min="12547" max="12548" width="8.85546875" style="248" customWidth="1"/>
    <col min="12549" max="12549" width="16" style="248" customWidth="1"/>
    <col min="12550" max="12550" width="11.28515625" style="248" customWidth="1"/>
    <col min="12551" max="12551" width="14.140625" style="248" customWidth="1"/>
    <col min="12552" max="12552" width="18.7109375" style="248" customWidth="1"/>
    <col min="12553" max="12553" width="13.85546875" style="248" customWidth="1"/>
    <col min="12554" max="12554" width="11.7109375" style="248" bestFit="1" customWidth="1"/>
    <col min="12555" max="12800" width="8.85546875" style="248"/>
    <col min="12801" max="12801" width="59" style="248" customWidth="1"/>
    <col min="12802" max="12802" width="10" style="248" customWidth="1"/>
    <col min="12803" max="12804" width="8.85546875" style="248" customWidth="1"/>
    <col min="12805" max="12805" width="16" style="248" customWidth="1"/>
    <col min="12806" max="12806" width="11.28515625" style="248" customWidth="1"/>
    <col min="12807" max="12807" width="14.140625" style="248" customWidth="1"/>
    <col min="12808" max="12808" width="18.7109375" style="248" customWidth="1"/>
    <col min="12809" max="12809" width="13.85546875" style="248" customWidth="1"/>
    <col min="12810" max="12810" width="11.7109375" style="248" bestFit="1" customWidth="1"/>
    <col min="12811" max="13056" width="8.85546875" style="248"/>
    <col min="13057" max="13057" width="59" style="248" customWidth="1"/>
    <col min="13058" max="13058" width="10" style="248" customWidth="1"/>
    <col min="13059" max="13060" width="8.85546875" style="248" customWidth="1"/>
    <col min="13061" max="13061" width="16" style="248" customWidth="1"/>
    <col min="13062" max="13062" width="11.28515625" style="248" customWidth="1"/>
    <col min="13063" max="13063" width="14.140625" style="248" customWidth="1"/>
    <col min="13064" max="13064" width="18.7109375" style="248" customWidth="1"/>
    <col min="13065" max="13065" width="13.85546875" style="248" customWidth="1"/>
    <col min="13066" max="13066" width="11.7109375" style="248" bestFit="1" customWidth="1"/>
    <col min="13067" max="13312" width="8.85546875" style="248"/>
    <col min="13313" max="13313" width="59" style="248" customWidth="1"/>
    <col min="13314" max="13314" width="10" style="248" customWidth="1"/>
    <col min="13315" max="13316" width="8.85546875" style="248" customWidth="1"/>
    <col min="13317" max="13317" width="16" style="248" customWidth="1"/>
    <col min="13318" max="13318" width="11.28515625" style="248" customWidth="1"/>
    <col min="13319" max="13319" width="14.140625" style="248" customWidth="1"/>
    <col min="13320" max="13320" width="18.7109375" style="248" customWidth="1"/>
    <col min="13321" max="13321" width="13.85546875" style="248" customWidth="1"/>
    <col min="13322" max="13322" width="11.7109375" style="248" bestFit="1" customWidth="1"/>
    <col min="13323" max="13568" width="8.85546875" style="248"/>
    <col min="13569" max="13569" width="59" style="248" customWidth="1"/>
    <col min="13570" max="13570" width="10" style="248" customWidth="1"/>
    <col min="13571" max="13572" width="8.85546875" style="248" customWidth="1"/>
    <col min="13573" max="13573" width="16" style="248" customWidth="1"/>
    <col min="13574" max="13574" width="11.28515625" style="248" customWidth="1"/>
    <col min="13575" max="13575" width="14.140625" style="248" customWidth="1"/>
    <col min="13576" max="13576" width="18.7109375" style="248" customWidth="1"/>
    <col min="13577" max="13577" width="13.85546875" style="248" customWidth="1"/>
    <col min="13578" max="13578" width="11.7109375" style="248" bestFit="1" customWidth="1"/>
    <col min="13579" max="13824" width="8.85546875" style="248"/>
    <col min="13825" max="13825" width="59" style="248" customWidth="1"/>
    <col min="13826" max="13826" width="10" style="248" customWidth="1"/>
    <col min="13827" max="13828" width="8.85546875" style="248" customWidth="1"/>
    <col min="13829" max="13829" width="16" style="248" customWidth="1"/>
    <col min="13830" max="13830" width="11.28515625" style="248" customWidth="1"/>
    <col min="13831" max="13831" width="14.140625" style="248" customWidth="1"/>
    <col min="13832" max="13832" width="18.7109375" style="248" customWidth="1"/>
    <col min="13833" max="13833" width="13.85546875" style="248" customWidth="1"/>
    <col min="13834" max="13834" width="11.7109375" style="248" bestFit="1" customWidth="1"/>
    <col min="13835" max="14080" width="8.85546875" style="248"/>
    <col min="14081" max="14081" width="59" style="248" customWidth="1"/>
    <col min="14082" max="14082" width="10" style="248" customWidth="1"/>
    <col min="14083" max="14084" width="8.85546875" style="248" customWidth="1"/>
    <col min="14085" max="14085" width="16" style="248" customWidth="1"/>
    <col min="14086" max="14086" width="11.28515625" style="248" customWidth="1"/>
    <col min="14087" max="14087" width="14.140625" style="248" customWidth="1"/>
    <col min="14088" max="14088" width="18.7109375" style="248" customWidth="1"/>
    <col min="14089" max="14089" width="13.85546875" style="248" customWidth="1"/>
    <col min="14090" max="14090" width="11.7109375" style="248" bestFit="1" customWidth="1"/>
    <col min="14091" max="14336" width="8.85546875" style="248"/>
    <col min="14337" max="14337" width="59" style="248" customWidth="1"/>
    <col min="14338" max="14338" width="10" style="248" customWidth="1"/>
    <col min="14339" max="14340" width="8.85546875" style="248" customWidth="1"/>
    <col min="14341" max="14341" width="16" style="248" customWidth="1"/>
    <col min="14342" max="14342" width="11.28515625" style="248" customWidth="1"/>
    <col min="14343" max="14343" width="14.140625" style="248" customWidth="1"/>
    <col min="14344" max="14344" width="18.7109375" style="248" customWidth="1"/>
    <col min="14345" max="14345" width="13.85546875" style="248" customWidth="1"/>
    <col min="14346" max="14346" width="11.7109375" style="248" bestFit="1" customWidth="1"/>
    <col min="14347" max="14592" width="8.85546875" style="248"/>
    <col min="14593" max="14593" width="59" style="248" customWidth="1"/>
    <col min="14594" max="14594" width="10" style="248" customWidth="1"/>
    <col min="14595" max="14596" width="8.85546875" style="248" customWidth="1"/>
    <col min="14597" max="14597" width="16" style="248" customWidth="1"/>
    <col min="14598" max="14598" width="11.28515625" style="248" customWidth="1"/>
    <col min="14599" max="14599" width="14.140625" style="248" customWidth="1"/>
    <col min="14600" max="14600" width="18.7109375" style="248" customWidth="1"/>
    <col min="14601" max="14601" width="13.85546875" style="248" customWidth="1"/>
    <col min="14602" max="14602" width="11.7109375" style="248" bestFit="1" customWidth="1"/>
    <col min="14603" max="14848" width="8.85546875" style="248"/>
    <col min="14849" max="14849" width="59" style="248" customWidth="1"/>
    <col min="14850" max="14850" width="10" style="248" customWidth="1"/>
    <col min="14851" max="14852" width="8.85546875" style="248" customWidth="1"/>
    <col min="14853" max="14853" width="16" style="248" customWidth="1"/>
    <col min="14854" max="14854" width="11.28515625" style="248" customWidth="1"/>
    <col min="14855" max="14855" width="14.140625" style="248" customWidth="1"/>
    <col min="14856" max="14856" width="18.7109375" style="248" customWidth="1"/>
    <col min="14857" max="14857" width="13.85546875" style="248" customWidth="1"/>
    <col min="14858" max="14858" width="11.7109375" style="248" bestFit="1" customWidth="1"/>
    <col min="14859" max="15104" width="8.85546875" style="248"/>
    <col min="15105" max="15105" width="59" style="248" customWidth="1"/>
    <col min="15106" max="15106" width="10" style="248" customWidth="1"/>
    <col min="15107" max="15108" width="8.85546875" style="248" customWidth="1"/>
    <col min="15109" max="15109" width="16" style="248" customWidth="1"/>
    <col min="15110" max="15110" width="11.28515625" style="248" customWidth="1"/>
    <col min="15111" max="15111" width="14.140625" style="248" customWidth="1"/>
    <col min="15112" max="15112" width="18.7109375" style="248" customWidth="1"/>
    <col min="15113" max="15113" width="13.85546875" style="248" customWidth="1"/>
    <col min="15114" max="15114" width="11.7109375" style="248" bestFit="1" customWidth="1"/>
    <col min="15115" max="15360" width="8.85546875" style="248"/>
    <col min="15361" max="15361" width="59" style="248" customWidth="1"/>
    <col min="15362" max="15362" width="10" style="248" customWidth="1"/>
    <col min="15363" max="15364" width="8.85546875" style="248" customWidth="1"/>
    <col min="15365" max="15365" width="16" style="248" customWidth="1"/>
    <col min="15366" max="15366" width="11.28515625" style="248" customWidth="1"/>
    <col min="15367" max="15367" width="14.140625" style="248" customWidth="1"/>
    <col min="15368" max="15368" width="18.7109375" style="248" customWidth="1"/>
    <col min="15369" max="15369" width="13.85546875" style="248" customWidth="1"/>
    <col min="15370" max="15370" width="11.7109375" style="248" bestFit="1" customWidth="1"/>
    <col min="15371" max="15616" width="8.85546875" style="248"/>
    <col min="15617" max="15617" width="59" style="248" customWidth="1"/>
    <col min="15618" max="15618" width="10" style="248" customWidth="1"/>
    <col min="15619" max="15620" width="8.85546875" style="248" customWidth="1"/>
    <col min="15621" max="15621" width="16" style="248" customWidth="1"/>
    <col min="15622" max="15622" width="11.28515625" style="248" customWidth="1"/>
    <col min="15623" max="15623" width="14.140625" style="248" customWidth="1"/>
    <col min="15624" max="15624" width="18.7109375" style="248" customWidth="1"/>
    <col min="15625" max="15625" width="13.85546875" style="248" customWidth="1"/>
    <col min="15626" max="15626" width="11.7109375" style="248" bestFit="1" customWidth="1"/>
    <col min="15627" max="15872" width="8.85546875" style="248"/>
    <col min="15873" max="15873" width="59" style="248" customWidth="1"/>
    <col min="15874" max="15874" width="10" style="248" customWidth="1"/>
    <col min="15875" max="15876" width="8.85546875" style="248" customWidth="1"/>
    <col min="15877" max="15877" width="16" style="248" customWidth="1"/>
    <col min="15878" max="15878" width="11.28515625" style="248" customWidth="1"/>
    <col min="15879" max="15879" width="14.140625" style="248" customWidth="1"/>
    <col min="15880" max="15880" width="18.7109375" style="248" customWidth="1"/>
    <col min="15881" max="15881" width="13.85546875" style="248" customWidth="1"/>
    <col min="15882" max="15882" width="11.7109375" style="248" bestFit="1" customWidth="1"/>
    <col min="15883" max="16128" width="8.85546875" style="248"/>
    <col min="16129" max="16129" width="59" style="248" customWidth="1"/>
    <col min="16130" max="16130" width="10" style="248" customWidth="1"/>
    <col min="16131" max="16132" width="8.85546875" style="248" customWidth="1"/>
    <col min="16133" max="16133" width="16" style="248" customWidth="1"/>
    <col min="16134" max="16134" width="11.28515625" style="248" customWidth="1"/>
    <col min="16135" max="16135" width="14.140625" style="248" customWidth="1"/>
    <col min="16136" max="16136" width="18.7109375" style="248" customWidth="1"/>
    <col min="16137" max="16137" width="13.85546875" style="248" customWidth="1"/>
    <col min="16138" max="16138" width="11.7109375" style="248" bestFit="1" customWidth="1"/>
    <col min="16139" max="16384" width="8.85546875" style="248"/>
  </cols>
  <sheetData>
    <row r="1" spans="1:9" ht="15.75" x14ac:dyDescent="0.2">
      <c r="A1" s="570"/>
      <c r="B1" s="570"/>
      <c r="C1" s="570"/>
      <c r="D1" s="570"/>
      <c r="E1" s="570"/>
      <c r="F1" s="570"/>
      <c r="G1" s="571"/>
      <c r="H1" s="572" t="s">
        <v>233</v>
      </c>
    </row>
    <row r="2" spans="1:9" ht="15.75" x14ac:dyDescent="0.2">
      <c r="A2" s="570"/>
      <c r="B2" s="570"/>
      <c r="C2" s="570"/>
      <c r="D2" s="570"/>
      <c r="E2" s="570"/>
      <c r="F2" s="570"/>
      <c r="G2" s="571"/>
      <c r="H2" s="572" t="s">
        <v>227</v>
      </c>
    </row>
    <row r="3" spans="1:9" ht="15.75" x14ac:dyDescent="0.2">
      <c r="A3" s="570"/>
      <c r="B3" s="570"/>
      <c r="C3" s="570"/>
      <c r="D3" s="570"/>
      <c r="E3" s="570"/>
      <c r="F3" s="570"/>
      <c r="G3" s="571"/>
      <c r="H3" s="572" t="s">
        <v>228</v>
      </c>
    </row>
    <row r="4" spans="1:9" ht="15.75" x14ac:dyDescent="0.2">
      <c r="A4" s="570"/>
      <c r="B4" s="570"/>
      <c r="C4" s="570"/>
      <c r="D4" s="570"/>
      <c r="E4" s="570"/>
      <c r="F4" s="570"/>
      <c r="G4" s="571"/>
      <c r="H4" s="572" t="s">
        <v>229</v>
      </c>
    </row>
    <row r="5" spans="1:9" ht="15.75" x14ac:dyDescent="0.25">
      <c r="A5" s="570"/>
      <c r="B5" s="570"/>
      <c r="C5" s="570"/>
      <c r="D5" s="375"/>
      <c r="E5" s="570"/>
      <c r="F5" s="570"/>
      <c r="G5" s="571"/>
      <c r="H5" s="572" t="s">
        <v>232</v>
      </c>
    </row>
    <row r="6" spans="1:9" x14ac:dyDescent="0.2">
      <c r="A6" s="570"/>
      <c r="B6" s="570"/>
      <c r="C6" s="570"/>
      <c r="D6" s="570"/>
      <c r="E6" s="570"/>
      <c r="F6" s="570"/>
      <c r="G6" s="571"/>
      <c r="H6" s="571"/>
    </row>
    <row r="7" spans="1:9" s="249" customFormat="1" ht="18.75" x14ac:dyDescent="0.2">
      <c r="A7" s="573" t="s">
        <v>234</v>
      </c>
      <c r="B7" s="573"/>
      <c r="C7" s="573"/>
      <c r="D7" s="573"/>
      <c r="E7" s="573"/>
      <c r="F7" s="573"/>
      <c r="G7" s="573"/>
      <c r="H7" s="573"/>
    </row>
    <row r="8" spans="1:9" s="249" customFormat="1" ht="15" x14ac:dyDescent="0.25">
      <c r="A8" s="574"/>
      <c r="B8" s="574"/>
      <c r="C8" s="575"/>
      <c r="D8" s="575"/>
      <c r="E8" s="575"/>
      <c r="F8" s="575"/>
      <c r="G8" s="576"/>
      <c r="H8" s="576"/>
    </row>
    <row r="9" spans="1:9" s="249" customFormat="1" ht="15.75" x14ac:dyDescent="0.2">
      <c r="A9" s="577" t="s">
        <v>150</v>
      </c>
      <c r="B9" s="578" t="s">
        <v>151</v>
      </c>
      <c r="C9" s="579"/>
      <c r="D9" s="579"/>
      <c r="E9" s="579"/>
      <c r="F9" s="580"/>
      <c r="G9" s="581" t="s">
        <v>80</v>
      </c>
      <c r="H9" s="582"/>
    </row>
    <row r="10" spans="1:9" s="249" customFormat="1" ht="60" x14ac:dyDescent="0.25">
      <c r="A10" s="583"/>
      <c r="B10" s="584" t="s">
        <v>152</v>
      </c>
      <c r="C10" s="584" t="s">
        <v>153</v>
      </c>
      <c r="D10" s="584" t="s">
        <v>154</v>
      </c>
      <c r="E10" s="584" t="s">
        <v>155</v>
      </c>
      <c r="F10" s="584" t="s">
        <v>156</v>
      </c>
      <c r="G10" s="585" t="s">
        <v>49</v>
      </c>
      <c r="H10" s="585" t="s">
        <v>50</v>
      </c>
      <c r="I10" s="250"/>
    </row>
    <row r="11" spans="1:9" s="251" customFormat="1" ht="15.75" x14ac:dyDescent="0.2">
      <c r="A11" s="586" t="s">
        <v>157</v>
      </c>
      <c r="B11" s="587">
        <v>395</v>
      </c>
      <c r="C11" s="588" t="s">
        <v>158</v>
      </c>
      <c r="D11" s="588" t="s">
        <v>159</v>
      </c>
      <c r="E11" s="587"/>
      <c r="F11" s="587"/>
      <c r="G11" s="589">
        <f t="shared" ref="G11:H13" si="0">G12</f>
        <v>137156.5</v>
      </c>
      <c r="H11" s="589">
        <f t="shared" si="0"/>
        <v>137156.5</v>
      </c>
    </row>
    <row r="12" spans="1:9" s="249" customFormat="1" ht="15.75" x14ac:dyDescent="0.2">
      <c r="A12" s="586" t="s">
        <v>160</v>
      </c>
      <c r="B12" s="587">
        <v>395</v>
      </c>
      <c r="C12" s="588" t="s">
        <v>158</v>
      </c>
      <c r="D12" s="587">
        <v>13</v>
      </c>
      <c r="E12" s="587"/>
      <c r="F12" s="587"/>
      <c r="G12" s="589">
        <f t="shared" si="0"/>
        <v>137156.5</v>
      </c>
      <c r="H12" s="589">
        <f t="shared" si="0"/>
        <v>137156.5</v>
      </c>
    </row>
    <row r="13" spans="1:9" s="249" customFormat="1" ht="52.15" customHeight="1" x14ac:dyDescent="0.2">
      <c r="A13" s="590" t="s">
        <v>161</v>
      </c>
      <c r="B13" s="591">
        <v>395</v>
      </c>
      <c r="C13" s="592" t="s">
        <v>158</v>
      </c>
      <c r="D13" s="591">
        <v>13</v>
      </c>
      <c r="E13" s="591" t="s">
        <v>162</v>
      </c>
      <c r="F13" s="591"/>
      <c r="G13" s="593">
        <f t="shared" si="0"/>
        <v>137156.5</v>
      </c>
      <c r="H13" s="593">
        <f t="shared" si="0"/>
        <v>137156.5</v>
      </c>
    </row>
    <row r="14" spans="1:9" s="249" customFormat="1" ht="78.75" x14ac:dyDescent="0.2">
      <c r="A14" s="590" t="s">
        <v>163</v>
      </c>
      <c r="B14" s="591">
        <v>395</v>
      </c>
      <c r="C14" s="592" t="s">
        <v>158</v>
      </c>
      <c r="D14" s="591">
        <v>13</v>
      </c>
      <c r="E14" s="591" t="s">
        <v>164</v>
      </c>
      <c r="F14" s="591"/>
      <c r="G14" s="593">
        <f>G15+G17+G19</f>
        <v>137156.5</v>
      </c>
      <c r="H14" s="593">
        <f>H15+H17+H19</f>
        <v>137156.5</v>
      </c>
    </row>
    <row r="15" spans="1:9" s="249" customFormat="1" ht="78.75" x14ac:dyDescent="0.2">
      <c r="A15" s="590" t="s">
        <v>165</v>
      </c>
      <c r="B15" s="591">
        <v>395</v>
      </c>
      <c r="C15" s="591" t="s">
        <v>158</v>
      </c>
      <c r="D15" s="591">
        <v>13</v>
      </c>
      <c r="E15" s="591" t="s">
        <v>164</v>
      </c>
      <c r="F15" s="591" t="s">
        <v>166</v>
      </c>
      <c r="G15" s="593">
        <f>G16</f>
        <v>103335</v>
      </c>
      <c r="H15" s="593">
        <f>H16</f>
        <v>103335</v>
      </c>
    </row>
    <row r="16" spans="1:9" s="249" customFormat="1" ht="34.9" customHeight="1" x14ac:dyDescent="0.2">
      <c r="A16" s="590" t="s">
        <v>112</v>
      </c>
      <c r="B16" s="591">
        <v>395</v>
      </c>
      <c r="C16" s="591" t="s">
        <v>158</v>
      </c>
      <c r="D16" s="591">
        <v>13</v>
      </c>
      <c r="E16" s="591" t="s">
        <v>164</v>
      </c>
      <c r="F16" s="591" t="s">
        <v>167</v>
      </c>
      <c r="G16" s="593">
        <f>'Приложение 1 к поясн.записке'!E24</f>
        <v>103335</v>
      </c>
      <c r="H16" s="593">
        <f>'Приложение 1 к поясн.записке'!F24</f>
        <v>103335</v>
      </c>
    </row>
    <row r="17" spans="1:11" s="249" customFormat="1" ht="39" customHeight="1" x14ac:dyDescent="0.2">
      <c r="A17" s="590" t="s">
        <v>168</v>
      </c>
      <c r="B17" s="591">
        <v>395</v>
      </c>
      <c r="C17" s="591" t="s">
        <v>158</v>
      </c>
      <c r="D17" s="591">
        <v>13</v>
      </c>
      <c r="E17" s="591" t="s">
        <v>164</v>
      </c>
      <c r="F17" s="591" t="s">
        <v>169</v>
      </c>
      <c r="G17" s="593">
        <f>G18</f>
        <v>33280.400000000001</v>
      </c>
      <c r="H17" s="593">
        <f>H18</f>
        <v>33280.400000000001</v>
      </c>
    </row>
    <row r="18" spans="1:11" s="249" customFormat="1" ht="37.15" customHeight="1" x14ac:dyDescent="0.2">
      <c r="A18" s="590" t="s">
        <v>114</v>
      </c>
      <c r="B18" s="591">
        <v>395</v>
      </c>
      <c r="C18" s="591" t="s">
        <v>158</v>
      </c>
      <c r="D18" s="591">
        <v>13</v>
      </c>
      <c r="E18" s="591" t="s">
        <v>164</v>
      </c>
      <c r="F18" s="591">
        <v>240</v>
      </c>
      <c r="G18" s="593">
        <f>'Приложение 1 к поясн.записке'!E25</f>
        <v>33280.400000000001</v>
      </c>
      <c r="H18" s="593">
        <f>'Приложение 1 к поясн.записке'!F25</f>
        <v>33280.400000000001</v>
      </c>
    </row>
    <row r="19" spans="1:11" s="249" customFormat="1" ht="19.899999999999999" customHeight="1" x14ac:dyDescent="0.2">
      <c r="A19" s="590" t="s">
        <v>170</v>
      </c>
      <c r="B19" s="591">
        <v>395</v>
      </c>
      <c r="C19" s="591" t="s">
        <v>158</v>
      </c>
      <c r="D19" s="591">
        <v>13</v>
      </c>
      <c r="E19" s="591" t="s">
        <v>164</v>
      </c>
      <c r="F19" s="591">
        <v>800</v>
      </c>
      <c r="G19" s="593">
        <f>G20</f>
        <v>541.1</v>
      </c>
      <c r="H19" s="593">
        <f>H20</f>
        <v>541.1</v>
      </c>
    </row>
    <row r="20" spans="1:11" s="253" customFormat="1" ht="15.75" x14ac:dyDescent="0.25">
      <c r="A20" s="590" t="s">
        <v>116</v>
      </c>
      <c r="B20" s="591">
        <v>395</v>
      </c>
      <c r="C20" s="591" t="s">
        <v>158</v>
      </c>
      <c r="D20" s="591">
        <v>13</v>
      </c>
      <c r="E20" s="591" t="s">
        <v>164</v>
      </c>
      <c r="F20" s="591">
        <v>850</v>
      </c>
      <c r="G20" s="593">
        <f>'Приложение 1 к поясн.записке'!E27</f>
        <v>541.1</v>
      </c>
      <c r="H20" s="593">
        <f>'Приложение 1 к поясн.записке'!F27</f>
        <v>541.1</v>
      </c>
      <c r="I20" s="252"/>
    </row>
    <row r="21" spans="1:11" s="253" customFormat="1" ht="15.75" x14ac:dyDescent="0.25">
      <c r="A21" s="586" t="s">
        <v>171</v>
      </c>
      <c r="B21" s="587">
        <v>395</v>
      </c>
      <c r="C21" s="588" t="s">
        <v>172</v>
      </c>
      <c r="D21" s="588" t="s">
        <v>159</v>
      </c>
      <c r="E21" s="587"/>
      <c r="F21" s="587"/>
      <c r="G21" s="589">
        <f>G22</f>
        <v>25683269.5</v>
      </c>
      <c r="H21" s="589">
        <f>H22</f>
        <v>25682364.699999999</v>
      </c>
      <c r="I21" s="252"/>
    </row>
    <row r="22" spans="1:11" s="255" customFormat="1" ht="15.75" x14ac:dyDescent="0.25">
      <c r="A22" s="586" t="s">
        <v>173</v>
      </c>
      <c r="B22" s="587">
        <v>395</v>
      </c>
      <c r="C22" s="588" t="s">
        <v>172</v>
      </c>
      <c r="D22" s="588" t="s">
        <v>172</v>
      </c>
      <c r="E22" s="587"/>
      <c r="F22" s="587"/>
      <c r="G22" s="589">
        <f>G23+G38</f>
        <v>25683269.5</v>
      </c>
      <c r="H22" s="589">
        <f>H23+H38</f>
        <v>25682364.699999999</v>
      </c>
      <c r="I22" s="254"/>
    </row>
    <row r="23" spans="1:11" ht="35.450000000000003" customHeight="1" x14ac:dyDescent="0.25">
      <c r="A23" s="590" t="s">
        <v>174</v>
      </c>
      <c r="B23" s="591">
        <v>395</v>
      </c>
      <c r="C23" s="592" t="s">
        <v>172</v>
      </c>
      <c r="D23" s="592" t="s">
        <v>172</v>
      </c>
      <c r="E23" s="591" t="s">
        <v>175</v>
      </c>
      <c r="F23" s="591"/>
      <c r="G23" s="593">
        <f>G24</f>
        <v>24711531.100000001</v>
      </c>
      <c r="H23" s="593">
        <f>H24</f>
        <v>24710444.199999999</v>
      </c>
      <c r="I23" s="254"/>
    </row>
    <row r="24" spans="1:11" ht="50.45" customHeight="1" x14ac:dyDescent="0.25">
      <c r="A24" s="590" t="s">
        <v>176</v>
      </c>
      <c r="B24" s="591">
        <v>395</v>
      </c>
      <c r="C24" s="592" t="s">
        <v>172</v>
      </c>
      <c r="D24" s="592" t="s">
        <v>172</v>
      </c>
      <c r="E24" s="591" t="s">
        <v>177</v>
      </c>
      <c r="F24" s="591"/>
      <c r="G24" s="593">
        <f>G25</f>
        <v>24711531.100000001</v>
      </c>
      <c r="H24" s="593">
        <f>H25</f>
        <v>24710444.199999999</v>
      </c>
      <c r="I24" s="254"/>
      <c r="J24" s="256"/>
      <c r="K24" s="257"/>
    </row>
    <row r="25" spans="1:11" ht="47.25" x14ac:dyDescent="0.25">
      <c r="A25" s="590" t="s">
        <v>178</v>
      </c>
      <c r="B25" s="591">
        <v>395</v>
      </c>
      <c r="C25" s="592" t="s">
        <v>172</v>
      </c>
      <c r="D25" s="592" t="s">
        <v>172</v>
      </c>
      <c r="E25" s="591" t="s">
        <v>179</v>
      </c>
      <c r="F25" s="591"/>
      <c r="G25" s="593">
        <f>G26+G29</f>
        <v>24711531.100000001</v>
      </c>
      <c r="H25" s="593">
        <f>H26+H29</f>
        <v>24710444.199999999</v>
      </c>
      <c r="I25" s="254"/>
      <c r="J25" s="257"/>
      <c r="K25" s="257"/>
    </row>
    <row r="26" spans="1:11" ht="102" customHeight="1" x14ac:dyDescent="0.2">
      <c r="A26" s="590" t="s">
        <v>180</v>
      </c>
      <c r="B26" s="591">
        <v>395</v>
      </c>
      <c r="C26" s="592" t="s">
        <v>172</v>
      </c>
      <c r="D26" s="592" t="s">
        <v>172</v>
      </c>
      <c r="E26" s="591" t="s">
        <v>181</v>
      </c>
      <c r="F26" s="591"/>
      <c r="G26" s="593">
        <f>G27</f>
        <v>2065.1</v>
      </c>
      <c r="H26" s="593">
        <f>H27</f>
        <v>978.19999999646097</v>
      </c>
      <c r="I26" s="258"/>
    </row>
    <row r="27" spans="1:11" ht="24" customHeight="1" x14ac:dyDescent="0.2">
      <c r="A27" s="590" t="s">
        <v>182</v>
      </c>
      <c r="B27" s="591">
        <v>395</v>
      </c>
      <c r="C27" s="592" t="s">
        <v>172</v>
      </c>
      <c r="D27" s="592" t="s">
        <v>172</v>
      </c>
      <c r="E27" s="591" t="s">
        <v>181</v>
      </c>
      <c r="F27" s="591">
        <v>300</v>
      </c>
      <c r="G27" s="594">
        <f>G28</f>
        <v>2065.1</v>
      </c>
      <c r="H27" s="594">
        <f>H28</f>
        <v>978.19999999646097</v>
      </c>
    </row>
    <row r="28" spans="1:11" ht="45" customHeight="1" x14ac:dyDescent="0.2">
      <c r="A28" s="590" t="s">
        <v>183</v>
      </c>
      <c r="B28" s="591">
        <v>395</v>
      </c>
      <c r="C28" s="592" t="s">
        <v>172</v>
      </c>
      <c r="D28" s="592" t="s">
        <v>172</v>
      </c>
      <c r="E28" s="591" t="s">
        <v>181</v>
      </c>
      <c r="F28" s="591">
        <v>323</v>
      </c>
      <c r="G28" s="594">
        <f>'Приложение 1 к поясн.записке'!T29+'Приложение 1 к поясн.записке'!T30</f>
        <v>2065.1</v>
      </c>
      <c r="H28" s="594">
        <f>'Приложение 1 к поясн.записке'!X29+'Приложение 1 к поясн.записке'!X30</f>
        <v>978.19999999646097</v>
      </c>
    </row>
    <row r="29" spans="1:11" ht="52.15" customHeight="1" x14ac:dyDescent="0.2">
      <c r="A29" s="590" t="s">
        <v>184</v>
      </c>
      <c r="B29" s="591">
        <v>395</v>
      </c>
      <c r="C29" s="592" t="s">
        <v>172</v>
      </c>
      <c r="D29" s="592" t="s">
        <v>172</v>
      </c>
      <c r="E29" s="591" t="s">
        <v>185</v>
      </c>
      <c r="F29" s="591"/>
      <c r="G29" s="594">
        <f>G30+G35</f>
        <v>24709466</v>
      </c>
      <c r="H29" s="594">
        <f>H30+H35</f>
        <v>24709466.000000004</v>
      </c>
    </row>
    <row r="30" spans="1:11" ht="90.6" customHeight="1" x14ac:dyDescent="0.2">
      <c r="A30" s="590" t="s">
        <v>186</v>
      </c>
      <c r="B30" s="591">
        <v>395</v>
      </c>
      <c r="C30" s="592" t="s">
        <v>172</v>
      </c>
      <c r="D30" s="592" t="s">
        <v>172</v>
      </c>
      <c r="E30" s="591" t="s">
        <v>187</v>
      </c>
      <c r="F30" s="591"/>
      <c r="G30" s="594">
        <f>G31+G33</f>
        <v>22898224.899999999</v>
      </c>
      <c r="H30" s="594">
        <f>H31+H33</f>
        <v>22898224.900000002</v>
      </c>
    </row>
    <row r="31" spans="1:11" ht="19.149999999999999" customHeight="1" x14ac:dyDescent="0.2">
      <c r="A31" s="590" t="s">
        <v>182</v>
      </c>
      <c r="B31" s="591">
        <v>395</v>
      </c>
      <c r="C31" s="592" t="s">
        <v>172</v>
      </c>
      <c r="D31" s="592" t="s">
        <v>172</v>
      </c>
      <c r="E31" s="591" t="s">
        <v>187</v>
      </c>
      <c r="F31" s="591">
        <v>300</v>
      </c>
      <c r="G31" s="594">
        <f>G32</f>
        <v>22286014.299999997</v>
      </c>
      <c r="H31" s="594">
        <f>H32</f>
        <v>22286014.300000001</v>
      </c>
    </row>
    <row r="32" spans="1:11" ht="37.9" customHeight="1" x14ac:dyDescent="0.2">
      <c r="A32" s="590" t="s">
        <v>183</v>
      </c>
      <c r="B32" s="591">
        <v>395</v>
      </c>
      <c r="C32" s="592" t="s">
        <v>172</v>
      </c>
      <c r="D32" s="592" t="s">
        <v>172</v>
      </c>
      <c r="E32" s="591" t="s">
        <v>187</v>
      </c>
      <c r="F32" s="591">
        <v>323</v>
      </c>
      <c r="G32" s="594">
        <f>'Приложение 1 к поясн.записке'!S29+'Приложение 1 к поясн.записке'!S30</f>
        <v>22286014.299999997</v>
      </c>
      <c r="H32" s="594">
        <f>'Приложение 1 к поясн.записке'!W29+'Приложение 1 к поясн.записке'!W30</f>
        <v>22286014.300000001</v>
      </c>
    </row>
    <row r="33" spans="1:8" ht="21" customHeight="1" x14ac:dyDescent="0.2">
      <c r="A33" s="590" t="s">
        <v>188</v>
      </c>
      <c r="B33" s="591">
        <v>395</v>
      </c>
      <c r="C33" s="592" t="s">
        <v>172</v>
      </c>
      <c r="D33" s="592" t="s">
        <v>172</v>
      </c>
      <c r="E33" s="591" t="s">
        <v>187</v>
      </c>
      <c r="F33" s="591">
        <v>500</v>
      </c>
      <c r="G33" s="594">
        <f>G34</f>
        <v>612210.6</v>
      </c>
      <c r="H33" s="594">
        <f>H34</f>
        <v>612210.6</v>
      </c>
    </row>
    <row r="34" spans="1:8" ht="25.9" customHeight="1" x14ac:dyDescent="0.2">
      <c r="A34" s="590" t="s">
        <v>189</v>
      </c>
      <c r="B34" s="591">
        <v>395</v>
      </c>
      <c r="C34" s="592" t="s">
        <v>172</v>
      </c>
      <c r="D34" s="592" t="s">
        <v>172</v>
      </c>
      <c r="E34" s="591" t="s">
        <v>187</v>
      </c>
      <c r="F34" s="591">
        <v>540</v>
      </c>
      <c r="G34" s="594">
        <f>'Приложение 1 к поясн.записке'!S33</f>
        <v>612210.6</v>
      </c>
      <c r="H34" s="594">
        <f>'Приложение 1 к поясн.записке'!W33</f>
        <v>612210.6</v>
      </c>
    </row>
    <row r="35" spans="1:8" ht="99" customHeight="1" x14ac:dyDescent="0.2">
      <c r="A35" s="590" t="s">
        <v>190</v>
      </c>
      <c r="B35" s="591">
        <v>395</v>
      </c>
      <c r="C35" s="592" t="s">
        <v>172</v>
      </c>
      <c r="D35" s="592" t="s">
        <v>172</v>
      </c>
      <c r="E35" s="591" t="s">
        <v>191</v>
      </c>
      <c r="F35" s="591"/>
      <c r="G35" s="594">
        <f>G36</f>
        <v>1811241.1</v>
      </c>
      <c r="H35" s="594">
        <f>H36</f>
        <v>1811241.1</v>
      </c>
    </row>
    <row r="36" spans="1:8" ht="15.75" x14ac:dyDescent="0.2">
      <c r="A36" s="590" t="s">
        <v>182</v>
      </c>
      <c r="B36" s="591">
        <v>395</v>
      </c>
      <c r="C36" s="592" t="s">
        <v>172</v>
      </c>
      <c r="D36" s="592" t="s">
        <v>172</v>
      </c>
      <c r="E36" s="591" t="s">
        <v>191</v>
      </c>
      <c r="F36" s="591">
        <v>300</v>
      </c>
      <c r="G36" s="594">
        <f>G37</f>
        <v>1811241.1</v>
      </c>
      <c r="H36" s="594">
        <f>H37</f>
        <v>1811241.1</v>
      </c>
    </row>
    <row r="37" spans="1:8" ht="31.5" x14ac:dyDescent="0.2">
      <c r="A37" s="590" t="s">
        <v>183</v>
      </c>
      <c r="B37" s="591">
        <v>395</v>
      </c>
      <c r="C37" s="592" t="s">
        <v>172</v>
      </c>
      <c r="D37" s="592" t="s">
        <v>172</v>
      </c>
      <c r="E37" s="591" t="s">
        <v>191</v>
      </c>
      <c r="F37" s="591">
        <v>323</v>
      </c>
      <c r="G37" s="594">
        <f>'Приложение 1 к поясн.записке'!S34</f>
        <v>1811241.1</v>
      </c>
      <c r="H37" s="594">
        <f>'Приложение 1 к поясн.записке'!W34</f>
        <v>1811241.1</v>
      </c>
    </row>
    <row r="38" spans="1:8" ht="47.25" x14ac:dyDescent="0.2">
      <c r="A38" s="590" t="s">
        <v>161</v>
      </c>
      <c r="B38" s="591">
        <v>395</v>
      </c>
      <c r="C38" s="592" t="s">
        <v>172</v>
      </c>
      <c r="D38" s="592" t="s">
        <v>172</v>
      </c>
      <c r="E38" s="591" t="s">
        <v>162</v>
      </c>
      <c r="F38" s="591"/>
      <c r="G38" s="595">
        <f>G39+G43</f>
        <v>971738.39999999991</v>
      </c>
      <c r="H38" s="595">
        <f>H39+H43</f>
        <v>971920.5</v>
      </c>
    </row>
    <row r="39" spans="1:8" s="253" customFormat="1" ht="82.9" customHeight="1" x14ac:dyDescent="0.2">
      <c r="A39" s="596" t="s">
        <v>192</v>
      </c>
      <c r="B39" s="591">
        <v>395</v>
      </c>
      <c r="C39" s="592" t="s">
        <v>172</v>
      </c>
      <c r="D39" s="592" t="s">
        <v>172</v>
      </c>
      <c r="E39" s="591" t="s">
        <v>193</v>
      </c>
      <c r="F39" s="591"/>
      <c r="G39" s="595">
        <f>G40</f>
        <v>36592.699999999997</v>
      </c>
      <c r="H39" s="595">
        <f>H40</f>
        <v>36774.800000000003</v>
      </c>
    </row>
    <row r="40" spans="1:8" ht="39.6" customHeight="1" x14ac:dyDescent="0.2">
      <c r="A40" s="597" t="s">
        <v>194</v>
      </c>
      <c r="B40" s="591">
        <v>395</v>
      </c>
      <c r="C40" s="592" t="s">
        <v>172</v>
      </c>
      <c r="D40" s="592" t="s">
        <v>172</v>
      </c>
      <c r="E40" s="591" t="s">
        <v>193</v>
      </c>
      <c r="F40" s="591">
        <v>600</v>
      </c>
      <c r="G40" s="595">
        <f>G41+G42</f>
        <v>36592.699999999997</v>
      </c>
      <c r="H40" s="595">
        <f>H41+H42</f>
        <v>36774.800000000003</v>
      </c>
    </row>
    <row r="41" spans="1:8" ht="21.6" customHeight="1" x14ac:dyDescent="0.2">
      <c r="A41" s="590" t="s">
        <v>195</v>
      </c>
      <c r="B41" s="591">
        <v>395</v>
      </c>
      <c r="C41" s="592" t="s">
        <v>172</v>
      </c>
      <c r="D41" s="592" t="s">
        <v>172</v>
      </c>
      <c r="E41" s="591" t="s">
        <v>193</v>
      </c>
      <c r="F41" s="591">
        <v>613</v>
      </c>
      <c r="G41" s="595">
        <f>'Прогноз доходов'!I7</f>
        <v>13905.2</v>
      </c>
      <c r="H41" s="595">
        <f>'Прогноз доходов'!J7</f>
        <v>13974.4</v>
      </c>
    </row>
    <row r="42" spans="1:8" ht="24" customHeight="1" x14ac:dyDescent="0.2">
      <c r="A42" s="596" t="s">
        <v>196</v>
      </c>
      <c r="B42" s="591">
        <v>395</v>
      </c>
      <c r="C42" s="592" t="s">
        <v>172</v>
      </c>
      <c r="D42" s="592" t="s">
        <v>172</v>
      </c>
      <c r="E42" s="591" t="s">
        <v>193</v>
      </c>
      <c r="F42" s="591">
        <v>623</v>
      </c>
      <c r="G42" s="595">
        <f>'Прогноз доходов'!L7</f>
        <v>22687.5</v>
      </c>
      <c r="H42" s="595">
        <f>'Прогноз доходов'!M7</f>
        <v>22800.400000000001</v>
      </c>
    </row>
    <row r="43" spans="1:8" ht="97.9" customHeight="1" x14ac:dyDescent="0.2">
      <c r="A43" s="598" t="s">
        <v>197</v>
      </c>
      <c r="B43" s="591">
        <v>395</v>
      </c>
      <c r="C43" s="592" t="s">
        <v>172</v>
      </c>
      <c r="D43" s="592" t="s">
        <v>172</v>
      </c>
      <c r="E43" s="591" t="s">
        <v>198</v>
      </c>
      <c r="F43" s="591"/>
      <c r="G43" s="595">
        <f>G44</f>
        <v>935145.7</v>
      </c>
      <c r="H43" s="595">
        <f>H44</f>
        <v>935145.7</v>
      </c>
    </row>
    <row r="44" spans="1:8" ht="24" customHeight="1" x14ac:dyDescent="0.2">
      <c r="A44" s="598" t="s">
        <v>182</v>
      </c>
      <c r="B44" s="591">
        <v>395</v>
      </c>
      <c r="C44" s="592" t="s">
        <v>172</v>
      </c>
      <c r="D44" s="592" t="s">
        <v>172</v>
      </c>
      <c r="E44" s="591" t="s">
        <v>198</v>
      </c>
      <c r="F44" s="591">
        <v>300</v>
      </c>
      <c r="G44" s="595">
        <f>G45</f>
        <v>935145.7</v>
      </c>
      <c r="H44" s="595">
        <f>H45</f>
        <v>935145.7</v>
      </c>
    </row>
    <row r="45" spans="1:8" ht="39.6" customHeight="1" x14ac:dyDescent="0.2">
      <c r="A45" s="598" t="s">
        <v>183</v>
      </c>
      <c r="B45" s="591">
        <v>395</v>
      </c>
      <c r="C45" s="592" t="s">
        <v>172</v>
      </c>
      <c r="D45" s="592" t="s">
        <v>172</v>
      </c>
      <c r="E45" s="591" t="s">
        <v>198</v>
      </c>
      <c r="F45" s="591">
        <v>323</v>
      </c>
      <c r="G45" s="595">
        <f>'Приложение 1 к поясн.записке'!E36</f>
        <v>935145.7</v>
      </c>
      <c r="H45" s="595">
        <f>'Приложение 1 к поясн.записке'!F36</f>
        <v>935145.7</v>
      </c>
    </row>
    <row r="46" spans="1:8" ht="15.75" x14ac:dyDescent="0.2">
      <c r="A46" s="599" t="s">
        <v>199</v>
      </c>
      <c r="B46" s="587">
        <v>395</v>
      </c>
      <c r="C46" s="599"/>
      <c r="D46" s="599"/>
      <c r="E46" s="599"/>
      <c r="F46" s="599"/>
      <c r="G46" s="600">
        <f>G11+G21</f>
        <v>25820426</v>
      </c>
      <c r="H46" s="600">
        <f>H11+H21</f>
        <v>25819521.199999999</v>
      </c>
    </row>
    <row r="48" spans="1:8" hidden="1" x14ac:dyDescent="0.2">
      <c r="G48" s="367">
        <f>G46-'Приложение 1 к поясн.записке'!E22</f>
        <v>0</v>
      </c>
      <c r="H48" s="367">
        <f>H46-'Приложение 1 к поясн.записке'!F22</f>
        <v>0</v>
      </c>
    </row>
  </sheetData>
  <mergeCells count="4">
    <mergeCell ref="A7:H7"/>
    <mergeCell ref="A9:A10"/>
    <mergeCell ref="B9:F9"/>
    <mergeCell ref="G9:H9"/>
  </mergeCells>
  <pageMargins left="0.78740157480314965" right="0.78740157480314965" top="0.78740157480314965" bottom="0.78740157480314965" header="0.51181102362204722" footer="0.51181102362204722"/>
  <pageSetup paperSize="9" scale="83" firstPageNumber="800" fitToHeight="0" orientation="landscape" useFirstPageNumber="1" r:id="rId1"/>
  <headerFooter scaleWithDoc="0">
    <oddHeader>&amp;C&amp;"PT Astra Serif,обычный"&amp;12&amp;P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zoomScale="60" zoomScaleNormal="60" workbookViewId="0">
      <selection activeCell="C3" sqref="C3"/>
    </sheetView>
  </sheetViews>
  <sheetFormatPr defaultRowHeight="15" x14ac:dyDescent="0.25"/>
  <cols>
    <col min="1" max="1" width="74.85546875" customWidth="1"/>
    <col min="2" max="3" width="14" customWidth="1"/>
    <col min="4" max="4" width="15.5703125" customWidth="1"/>
    <col min="5" max="5" width="13.28515625" customWidth="1"/>
    <col min="6" max="6" width="10.5703125" customWidth="1"/>
    <col min="7" max="7" width="12.5703125" customWidth="1"/>
    <col min="257" max="257" width="75.85546875" customWidth="1"/>
    <col min="258" max="258" width="14" customWidth="1"/>
    <col min="259" max="259" width="14.28515625" customWidth="1"/>
    <col min="260" max="260" width="17.42578125" customWidth="1"/>
    <col min="261" max="261" width="13.28515625" customWidth="1"/>
    <col min="262" max="262" width="10.5703125" customWidth="1"/>
    <col min="263" max="263" width="12.5703125" customWidth="1"/>
    <col min="513" max="513" width="75.85546875" customWidth="1"/>
    <col min="514" max="514" width="14" customWidth="1"/>
    <col min="515" max="515" width="14.28515625" customWidth="1"/>
    <col min="516" max="516" width="17.42578125" customWidth="1"/>
    <col min="517" max="517" width="13.28515625" customWidth="1"/>
    <col min="518" max="518" width="10.5703125" customWidth="1"/>
    <col min="519" max="519" width="12.5703125" customWidth="1"/>
    <col min="769" max="769" width="75.85546875" customWidth="1"/>
    <col min="770" max="770" width="14" customWidth="1"/>
    <col min="771" max="771" width="14.28515625" customWidth="1"/>
    <col min="772" max="772" width="17.42578125" customWidth="1"/>
    <col min="773" max="773" width="13.28515625" customWidth="1"/>
    <col min="774" max="774" width="10.5703125" customWidth="1"/>
    <col min="775" max="775" width="12.5703125" customWidth="1"/>
    <col min="1025" max="1025" width="75.85546875" customWidth="1"/>
    <col min="1026" max="1026" width="14" customWidth="1"/>
    <col min="1027" max="1027" width="14.28515625" customWidth="1"/>
    <col min="1028" max="1028" width="17.42578125" customWidth="1"/>
    <col min="1029" max="1029" width="13.28515625" customWidth="1"/>
    <col min="1030" max="1030" width="10.5703125" customWidth="1"/>
    <col min="1031" max="1031" width="12.5703125" customWidth="1"/>
    <col min="1281" max="1281" width="75.85546875" customWidth="1"/>
    <col min="1282" max="1282" width="14" customWidth="1"/>
    <col min="1283" max="1283" width="14.28515625" customWidth="1"/>
    <col min="1284" max="1284" width="17.42578125" customWidth="1"/>
    <col min="1285" max="1285" width="13.28515625" customWidth="1"/>
    <col min="1286" max="1286" width="10.5703125" customWidth="1"/>
    <col min="1287" max="1287" width="12.5703125" customWidth="1"/>
    <col min="1537" max="1537" width="75.85546875" customWidth="1"/>
    <col min="1538" max="1538" width="14" customWidth="1"/>
    <col min="1539" max="1539" width="14.28515625" customWidth="1"/>
    <col min="1540" max="1540" width="17.42578125" customWidth="1"/>
    <col min="1541" max="1541" width="13.28515625" customWidth="1"/>
    <col min="1542" max="1542" width="10.5703125" customWidth="1"/>
    <col min="1543" max="1543" width="12.5703125" customWidth="1"/>
    <col min="1793" max="1793" width="75.85546875" customWidth="1"/>
    <col min="1794" max="1794" width="14" customWidth="1"/>
    <col min="1795" max="1795" width="14.28515625" customWidth="1"/>
    <col min="1796" max="1796" width="17.42578125" customWidth="1"/>
    <col min="1797" max="1797" width="13.28515625" customWidth="1"/>
    <col min="1798" max="1798" width="10.5703125" customWidth="1"/>
    <col min="1799" max="1799" width="12.5703125" customWidth="1"/>
    <col min="2049" max="2049" width="75.85546875" customWidth="1"/>
    <col min="2050" max="2050" width="14" customWidth="1"/>
    <col min="2051" max="2051" width="14.28515625" customWidth="1"/>
    <col min="2052" max="2052" width="17.42578125" customWidth="1"/>
    <col min="2053" max="2053" width="13.28515625" customWidth="1"/>
    <col min="2054" max="2054" width="10.5703125" customWidth="1"/>
    <col min="2055" max="2055" width="12.5703125" customWidth="1"/>
    <col min="2305" max="2305" width="75.85546875" customWidth="1"/>
    <col min="2306" max="2306" width="14" customWidth="1"/>
    <col min="2307" max="2307" width="14.28515625" customWidth="1"/>
    <col min="2308" max="2308" width="17.42578125" customWidth="1"/>
    <col min="2309" max="2309" width="13.28515625" customWidth="1"/>
    <col min="2310" max="2310" width="10.5703125" customWidth="1"/>
    <col min="2311" max="2311" width="12.5703125" customWidth="1"/>
    <col min="2561" max="2561" width="75.85546875" customWidth="1"/>
    <col min="2562" max="2562" width="14" customWidth="1"/>
    <col min="2563" max="2563" width="14.28515625" customWidth="1"/>
    <col min="2564" max="2564" width="17.42578125" customWidth="1"/>
    <col min="2565" max="2565" width="13.28515625" customWidth="1"/>
    <col min="2566" max="2566" width="10.5703125" customWidth="1"/>
    <col min="2567" max="2567" width="12.5703125" customWidth="1"/>
    <col min="2817" max="2817" width="75.85546875" customWidth="1"/>
    <col min="2818" max="2818" width="14" customWidth="1"/>
    <col min="2819" max="2819" width="14.28515625" customWidth="1"/>
    <col min="2820" max="2820" width="17.42578125" customWidth="1"/>
    <col min="2821" max="2821" width="13.28515625" customWidth="1"/>
    <col min="2822" max="2822" width="10.5703125" customWidth="1"/>
    <col min="2823" max="2823" width="12.5703125" customWidth="1"/>
    <col min="3073" max="3073" width="75.85546875" customWidth="1"/>
    <col min="3074" max="3074" width="14" customWidth="1"/>
    <col min="3075" max="3075" width="14.28515625" customWidth="1"/>
    <col min="3076" max="3076" width="17.42578125" customWidth="1"/>
    <col min="3077" max="3077" width="13.28515625" customWidth="1"/>
    <col min="3078" max="3078" width="10.5703125" customWidth="1"/>
    <col min="3079" max="3079" width="12.5703125" customWidth="1"/>
    <col min="3329" max="3329" width="75.85546875" customWidth="1"/>
    <col min="3330" max="3330" width="14" customWidth="1"/>
    <col min="3331" max="3331" width="14.28515625" customWidth="1"/>
    <col min="3332" max="3332" width="17.42578125" customWidth="1"/>
    <col min="3333" max="3333" width="13.28515625" customWidth="1"/>
    <col min="3334" max="3334" width="10.5703125" customWidth="1"/>
    <col min="3335" max="3335" width="12.5703125" customWidth="1"/>
    <col min="3585" max="3585" width="75.85546875" customWidth="1"/>
    <col min="3586" max="3586" width="14" customWidth="1"/>
    <col min="3587" max="3587" width="14.28515625" customWidth="1"/>
    <col min="3588" max="3588" width="17.42578125" customWidth="1"/>
    <col min="3589" max="3589" width="13.28515625" customWidth="1"/>
    <col min="3590" max="3590" width="10.5703125" customWidth="1"/>
    <col min="3591" max="3591" width="12.5703125" customWidth="1"/>
    <col min="3841" max="3841" width="75.85546875" customWidth="1"/>
    <col min="3842" max="3842" width="14" customWidth="1"/>
    <col min="3843" max="3843" width="14.28515625" customWidth="1"/>
    <col min="3844" max="3844" width="17.42578125" customWidth="1"/>
    <col min="3845" max="3845" width="13.28515625" customWidth="1"/>
    <col min="3846" max="3846" width="10.5703125" customWidth="1"/>
    <col min="3847" max="3847" width="12.5703125" customWidth="1"/>
    <col min="4097" max="4097" width="75.85546875" customWidth="1"/>
    <col min="4098" max="4098" width="14" customWidth="1"/>
    <col min="4099" max="4099" width="14.28515625" customWidth="1"/>
    <col min="4100" max="4100" width="17.42578125" customWidth="1"/>
    <col min="4101" max="4101" width="13.28515625" customWidth="1"/>
    <col min="4102" max="4102" width="10.5703125" customWidth="1"/>
    <col min="4103" max="4103" width="12.5703125" customWidth="1"/>
    <col min="4353" max="4353" width="75.85546875" customWidth="1"/>
    <col min="4354" max="4354" width="14" customWidth="1"/>
    <col min="4355" max="4355" width="14.28515625" customWidth="1"/>
    <col min="4356" max="4356" width="17.42578125" customWidth="1"/>
    <col min="4357" max="4357" width="13.28515625" customWidth="1"/>
    <col min="4358" max="4358" width="10.5703125" customWidth="1"/>
    <col min="4359" max="4359" width="12.5703125" customWidth="1"/>
    <col min="4609" max="4609" width="75.85546875" customWidth="1"/>
    <col min="4610" max="4610" width="14" customWidth="1"/>
    <col min="4611" max="4611" width="14.28515625" customWidth="1"/>
    <col min="4612" max="4612" width="17.42578125" customWidth="1"/>
    <col min="4613" max="4613" width="13.28515625" customWidth="1"/>
    <col min="4614" max="4614" width="10.5703125" customWidth="1"/>
    <col min="4615" max="4615" width="12.5703125" customWidth="1"/>
    <col min="4865" max="4865" width="75.85546875" customWidth="1"/>
    <col min="4866" max="4866" width="14" customWidth="1"/>
    <col min="4867" max="4867" width="14.28515625" customWidth="1"/>
    <col min="4868" max="4868" width="17.42578125" customWidth="1"/>
    <col min="4869" max="4869" width="13.28515625" customWidth="1"/>
    <col min="4870" max="4870" width="10.5703125" customWidth="1"/>
    <col min="4871" max="4871" width="12.5703125" customWidth="1"/>
    <col min="5121" max="5121" width="75.85546875" customWidth="1"/>
    <col min="5122" max="5122" width="14" customWidth="1"/>
    <col min="5123" max="5123" width="14.28515625" customWidth="1"/>
    <col min="5124" max="5124" width="17.42578125" customWidth="1"/>
    <col min="5125" max="5125" width="13.28515625" customWidth="1"/>
    <col min="5126" max="5126" width="10.5703125" customWidth="1"/>
    <col min="5127" max="5127" width="12.5703125" customWidth="1"/>
    <col min="5377" max="5377" width="75.85546875" customWidth="1"/>
    <col min="5378" max="5378" width="14" customWidth="1"/>
    <col min="5379" max="5379" width="14.28515625" customWidth="1"/>
    <col min="5380" max="5380" width="17.42578125" customWidth="1"/>
    <col min="5381" max="5381" width="13.28515625" customWidth="1"/>
    <col min="5382" max="5382" width="10.5703125" customWidth="1"/>
    <col min="5383" max="5383" width="12.5703125" customWidth="1"/>
    <col min="5633" max="5633" width="75.85546875" customWidth="1"/>
    <col min="5634" max="5634" width="14" customWidth="1"/>
    <col min="5635" max="5635" width="14.28515625" customWidth="1"/>
    <col min="5636" max="5636" width="17.42578125" customWidth="1"/>
    <col min="5637" max="5637" width="13.28515625" customWidth="1"/>
    <col min="5638" max="5638" width="10.5703125" customWidth="1"/>
    <col min="5639" max="5639" width="12.5703125" customWidth="1"/>
    <col min="5889" max="5889" width="75.85546875" customWidth="1"/>
    <col min="5890" max="5890" width="14" customWidth="1"/>
    <col min="5891" max="5891" width="14.28515625" customWidth="1"/>
    <col min="5892" max="5892" width="17.42578125" customWidth="1"/>
    <col min="5893" max="5893" width="13.28515625" customWidth="1"/>
    <col min="5894" max="5894" width="10.5703125" customWidth="1"/>
    <col min="5895" max="5895" width="12.5703125" customWidth="1"/>
    <col min="6145" max="6145" width="75.85546875" customWidth="1"/>
    <col min="6146" max="6146" width="14" customWidth="1"/>
    <col min="6147" max="6147" width="14.28515625" customWidth="1"/>
    <col min="6148" max="6148" width="17.42578125" customWidth="1"/>
    <col min="6149" max="6149" width="13.28515625" customWidth="1"/>
    <col min="6150" max="6150" width="10.5703125" customWidth="1"/>
    <col min="6151" max="6151" width="12.5703125" customWidth="1"/>
    <col min="6401" max="6401" width="75.85546875" customWidth="1"/>
    <col min="6402" max="6402" width="14" customWidth="1"/>
    <col min="6403" max="6403" width="14.28515625" customWidth="1"/>
    <col min="6404" max="6404" width="17.42578125" customWidth="1"/>
    <col min="6405" max="6405" width="13.28515625" customWidth="1"/>
    <col min="6406" max="6406" width="10.5703125" customWidth="1"/>
    <col min="6407" max="6407" width="12.5703125" customWidth="1"/>
    <col min="6657" max="6657" width="75.85546875" customWidth="1"/>
    <col min="6658" max="6658" width="14" customWidth="1"/>
    <col min="6659" max="6659" width="14.28515625" customWidth="1"/>
    <col min="6660" max="6660" width="17.42578125" customWidth="1"/>
    <col min="6661" max="6661" width="13.28515625" customWidth="1"/>
    <col min="6662" max="6662" width="10.5703125" customWidth="1"/>
    <col min="6663" max="6663" width="12.5703125" customWidth="1"/>
    <col min="6913" max="6913" width="75.85546875" customWidth="1"/>
    <col min="6914" max="6914" width="14" customWidth="1"/>
    <col min="6915" max="6915" width="14.28515625" customWidth="1"/>
    <col min="6916" max="6916" width="17.42578125" customWidth="1"/>
    <col min="6917" max="6917" width="13.28515625" customWidth="1"/>
    <col min="6918" max="6918" width="10.5703125" customWidth="1"/>
    <col min="6919" max="6919" width="12.5703125" customWidth="1"/>
    <col min="7169" max="7169" width="75.85546875" customWidth="1"/>
    <col min="7170" max="7170" width="14" customWidth="1"/>
    <col min="7171" max="7171" width="14.28515625" customWidth="1"/>
    <col min="7172" max="7172" width="17.42578125" customWidth="1"/>
    <col min="7173" max="7173" width="13.28515625" customWidth="1"/>
    <col min="7174" max="7174" width="10.5703125" customWidth="1"/>
    <col min="7175" max="7175" width="12.5703125" customWidth="1"/>
    <col min="7425" max="7425" width="75.85546875" customWidth="1"/>
    <col min="7426" max="7426" width="14" customWidth="1"/>
    <col min="7427" max="7427" width="14.28515625" customWidth="1"/>
    <col min="7428" max="7428" width="17.42578125" customWidth="1"/>
    <col min="7429" max="7429" width="13.28515625" customWidth="1"/>
    <col min="7430" max="7430" width="10.5703125" customWidth="1"/>
    <col min="7431" max="7431" width="12.5703125" customWidth="1"/>
    <col min="7681" max="7681" width="75.85546875" customWidth="1"/>
    <col min="7682" max="7682" width="14" customWidth="1"/>
    <col min="7683" max="7683" width="14.28515625" customWidth="1"/>
    <col min="7684" max="7684" width="17.42578125" customWidth="1"/>
    <col min="7685" max="7685" width="13.28515625" customWidth="1"/>
    <col min="7686" max="7686" width="10.5703125" customWidth="1"/>
    <col min="7687" max="7687" width="12.5703125" customWidth="1"/>
    <col min="7937" max="7937" width="75.85546875" customWidth="1"/>
    <col min="7938" max="7938" width="14" customWidth="1"/>
    <col min="7939" max="7939" width="14.28515625" customWidth="1"/>
    <col min="7940" max="7940" width="17.42578125" customWidth="1"/>
    <col min="7941" max="7941" width="13.28515625" customWidth="1"/>
    <col min="7942" max="7942" width="10.5703125" customWidth="1"/>
    <col min="7943" max="7943" width="12.5703125" customWidth="1"/>
    <col min="8193" max="8193" width="75.85546875" customWidth="1"/>
    <col min="8194" max="8194" width="14" customWidth="1"/>
    <col min="8195" max="8195" width="14.28515625" customWidth="1"/>
    <col min="8196" max="8196" width="17.42578125" customWidth="1"/>
    <col min="8197" max="8197" width="13.28515625" customWidth="1"/>
    <col min="8198" max="8198" width="10.5703125" customWidth="1"/>
    <col min="8199" max="8199" width="12.5703125" customWidth="1"/>
    <col min="8449" max="8449" width="75.85546875" customWidth="1"/>
    <col min="8450" max="8450" width="14" customWidth="1"/>
    <col min="8451" max="8451" width="14.28515625" customWidth="1"/>
    <col min="8452" max="8452" width="17.42578125" customWidth="1"/>
    <col min="8453" max="8453" width="13.28515625" customWidth="1"/>
    <col min="8454" max="8454" width="10.5703125" customWidth="1"/>
    <col min="8455" max="8455" width="12.5703125" customWidth="1"/>
    <col min="8705" max="8705" width="75.85546875" customWidth="1"/>
    <col min="8706" max="8706" width="14" customWidth="1"/>
    <col min="8707" max="8707" width="14.28515625" customWidth="1"/>
    <col min="8708" max="8708" width="17.42578125" customWidth="1"/>
    <col min="8709" max="8709" width="13.28515625" customWidth="1"/>
    <col min="8710" max="8710" width="10.5703125" customWidth="1"/>
    <col min="8711" max="8711" width="12.5703125" customWidth="1"/>
    <col min="8961" max="8961" width="75.85546875" customWidth="1"/>
    <col min="8962" max="8962" width="14" customWidth="1"/>
    <col min="8963" max="8963" width="14.28515625" customWidth="1"/>
    <col min="8964" max="8964" width="17.42578125" customWidth="1"/>
    <col min="8965" max="8965" width="13.28515625" customWidth="1"/>
    <col min="8966" max="8966" width="10.5703125" customWidth="1"/>
    <col min="8967" max="8967" width="12.5703125" customWidth="1"/>
    <col min="9217" max="9217" width="75.85546875" customWidth="1"/>
    <col min="9218" max="9218" width="14" customWidth="1"/>
    <col min="9219" max="9219" width="14.28515625" customWidth="1"/>
    <col min="9220" max="9220" width="17.42578125" customWidth="1"/>
    <col min="9221" max="9221" width="13.28515625" customWidth="1"/>
    <col min="9222" max="9222" width="10.5703125" customWidth="1"/>
    <col min="9223" max="9223" width="12.5703125" customWidth="1"/>
    <col min="9473" max="9473" width="75.85546875" customWidth="1"/>
    <col min="9474" max="9474" width="14" customWidth="1"/>
    <col min="9475" max="9475" width="14.28515625" customWidth="1"/>
    <col min="9476" max="9476" width="17.42578125" customWidth="1"/>
    <col min="9477" max="9477" width="13.28515625" customWidth="1"/>
    <col min="9478" max="9478" width="10.5703125" customWidth="1"/>
    <col min="9479" max="9479" width="12.5703125" customWidth="1"/>
    <col min="9729" max="9729" width="75.85546875" customWidth="1"/>
    <col min="9730" max="9730" width="14" customWidth="1"/>
    <col min="9731" max="9731" width="14.28515625" customWidth="1"/>
    <col min="9732" max="9732" width="17.42578125" customWidth="1"/>
    <col min="9733" max="9733" width="13.28515625" customWidth="1"/>
    <col min="9734" max="9734" width="10.5703125" customWidth="1"/>
    <col min="9735" max="9735" width="12.5703125" customWidth="1"/>
    <col min="9985" max="9985" width="75.85546875" customWidth="1"/>
    <col min="9986" max="9986" width="14" customWidth="1"/>
    <col min="9987" max="9987" width="14.28515625" customWidth="1"/>
    <col min="9988" max="9988" width="17.42578125" customWidth="1"/>
    <col min="9989" max="9989" width="13.28515625" customWidth="1"/>
    <col min="9990" max="9990" width="10.5703125" customWidth="1"/>
    <col min="9991" max="9991" width="12.5703125" customWidth="1"/>
    <col min="10241" max="10241" width="75.85546875" customWidth="1"/>
    <col min="10242" max="10242" width="14" customWidth="1"/>
    <col min="10243" max="10243" width="14.28515625" customWidth="1"/>
    <col min="10244" max="10244" width="17.42578125" customWidth="1"/>
    <col min="10245" max="10245" width="13.28515625" customWidth="1"/>
    <col min="10246" max="10246" width="10.5703125" customWidth="1"/>
    <col min="10247" max="10247" width="12.5703125" customWidth="1"/>
    <col min="10497" max="10497" width="75.85546875" customWidth="1"/>
    <col min="10498" max="10498" width="14" customWidth="1"/>
    <col min="10499" max="10499" width="14.28515625" customWidth="1"/>
    <col min="10500" max="10500" width="17.42578125" customWidth="1"/>
    <col min="10501" max="10501" width="13.28515625" customWidth="1"/>
    <col min="10502" max="10502" width="10.5703125" customWidth="1"/>
    <col min="10503" max="10503" width="12.5703125" customWidth="1"/>
    <col min="10753" max="10753" width="75.85546875" customWidth="1"/>
    <col min="10754" max="10754" width="14" customWidth="1"/>
    <col min="10755" max="10755" width="14.28515625" customWidth="1"/>
    <col min="10756" max="10756" width="17.42578125" customWidth="1"/>
    <col min="10757" max="10757" width="13.28515625" customWidth="1"/>
    <col min="10758" max="10758" width="10.5703125" customWidth="1"/>
    <col min="10759" max="10759" width="12.5703125" customWidth="1"/>
    <col min="11009" max="11009" width="75.85546875" customWidth="1"/>
    <col min="11010" max="11010" width="14" customWidth="1"/>
    <col min="11011" max="11011" width="14.28515625" customWidth="1"/>
    <col min="11012" max="11012" width="17.42578125" customWidth="1"/>
    <col min="11013" max="11013" width="13.28515625" customWidth="1"/>
    <col min="11014" max="11014" width="10.5703125" customWidth="1"/>
    <col min="11015" max="11015" width="12.5703125" customWidth="1"/>
    <col min="11265" max="11265" width="75.85546875" customWidth="1"/>
    <col min="11266" max="11266" width="14" customWidth="1"/>
    <col min="11267" max="11267" width="14.28515625" customWidth="1"/>
    <col min="11268" max="11268" width="17.42578125" customWidth="1"/>
    <col min="11269" max="11269" width="13.28515625" customWidth="1"/>
    <col min="11270" max="11270" width="10.5703125" customWidth="1"/>
    <col min="11271" max="11271" width="12.5703125" customWidth="1"/>
    <col min="11521" max="11521" width="75.85546875" customWidth="1"/>
    <col min="11522" max="11522" width="14" customWidth="1"/>
    <col min="11523" max="11523" width="14.28515625" customWidth="1"/>
    <col min="11524" max="11524" width="17.42578125" customWidth="1"/>
    <col min="11525" max="11525" width="13.28515625" customWidth="1"/>
    <col min="11526" max="11526" width="10.5703125" customWidth="1"/>
    <col min="11527" max="11527" width="12.5703125" customWidth="1"/>
    <col min="11777" max="11777" width="75.85546875" customWidth="1"/>
    <col min="11778" max="11778" width="14" customWidth="1"/>
    <col min="11779" max="11779" width="14.28515625" customWidth="1"/>
    <col min="11780" max="11780" width="17.42578125" customWidth="1"/>
    <col min="11781" max="11781" width="13.28515625" customWidth="1"/>
    <col min="11782" max="11782" width="10.5703125" customWidth="1"/>
    <col min="11783" max="11783" width="12.5703125" customWidth="1"/>
    <col min="12033" max="12033" width="75.85546875" customWidth="1"/>
    <col min="12034" max="12034" width="14" customWidth="1"/>
    <col min="12035" max="12035" width="14.28515625" customWidth="1"/>
    <col min="12036" max="12036" width="17.42578125" customWidth="1"/>
    <col min="12037" max="12037" width="13.28515625" customWidth="1"/>
    <col min="12038" max="12038" width="10.5703125" customWidth="1"/>
    <col min="12039" max="12039" width="12.5703125" customWidth="1"/>
    <col min="12289" max="12289" width="75.85546875" customWidth="1"/>
    <col min="12290" max="12290" width="14" customWidth="1"/>
    <col min="12291" max="12291" width="14.28515625" customWidth="1"/>
    <col min="12292" max="12292" width="17.42578125" customWidth="1"/>
    <col min="12293" max="12293" width="13.28515625" customWidth="1"/>
    <col min="12294" max="12294" width="10.5703125" customWidth="1"/>
    <col min="12295" max="12295" width="12.5703125" customWidth="1"/>
    <col min="12545" max="12545" width="75.85546875" customWidth="1"/>
    <col min="12546" max="12546" width="14" customWidth="1"/>
    <col min="12547" max="12547" width="14.28515625" customWidth="1"/>
    <col min="12548" max="12548" width="17.42578125" customWidth="1"/>
    <col min="12549" max="12549" width="13.28515625" customWidth="1"/>
    <col min="12550" max="12550" width="10.5703125" customWidth="1"/>
    <col min="12551" max="12551" width="12.5703125" customWidth="1"/>
    <col min="12801" max="12801" width="75.85546875" customWidth="1"/>
    <col min="12802" max="12802" width="14" customWidth="1"/>
    <col min="12803" max="12803" width="14.28515625" customWidth="1"/>
    <col min="12804" max="12804" width="17.42578125" customWidth="1"/>
    <col min="12805" max="12805" width="13.28515625" customWidth="1"/>
    <col min="12806" max="12806" width="10.5703125" customWidth="1"/>
    <col min="12807" max="12807" width="12.5703125" customWidth="1"/>
    <col min="13057" max="13057" width="75.85546875" customWidth="1"/>
    <col min="13058" max="13058" width="14" customWidth="1"/>
    <col min="13059" max="13059" width="14.28515625" customWidth="1"/>
    <col min="13060" max="13060" width="17.42578125" customWidth="1"/>
    <col min="13061" max="13061" width="13.28515625" customWidth="1"/>
    <col min="13062" max="13062" width="10.5703125" customWidth="1"/>
    <col min="13063" max="13063" width="12.5703125" customWidth="1"/>
    <col min="13313" max="13313" width="75.85546875" customWidth="1"/>
    <col min="13314" max="13314" width="14" customWidth="1"/>
    <col min="13315" max="13315" width="14.28515625" customWidth="1"/>
    <col min="13316" max="13316" width="17.42578125" customWidth="1"/>
    <col min="13317" max="13317" width="13.28515625" customWidth="1"/>
    <col min="13318" max="13318" width="10.5703125" customWidth="1"/>
    <col min="13319" max="13319" width="12.5703125" customWidth="1"/>
    <col min="13569" max="13569" width="75.85546875" customWidth="1"/>
    <col min="13570" max="13570" width="14" customWidth="1"/>
    <col min="13571" max="13571" width="14.28515625" customWidth="1"/>
    <col min="13572" max="13572" width="17.42578125" customWidth="1"/>
    <col min="13573" max="13573" width="13.28515625" customWidth="1"/>
    <col min="13574" max="13574" width="10.5703125" customWidth="1"/>
    <col min="13575" max="13575" width="12.5703125" customWidth="1"/>
    <col min="13825" max="13825" width="75.85546875" customWidth="1"/>
    <col min="13826" max="13826" width="14" customWidth="1"/>
    <col min="13827" max="13827" width="14.28515625" customWidth="1"/>
    <col min="13828" max="13828" width="17.42578125" customWidth="1"/>
    <col min="13829" max="13829" width="13.28515625" customWidth="1"/>
    <col min="13830" max="13830" width="10.5703125" customWidth="1"/>
    <col min="13831" max="13831" width="12.5703125" customWidth="1"/>
    <col min="14081" max="14081" width="75.85546875" customWidth="1"/>
    <col min="14082" max="14082" width="14" customWidth="1"/>
    <col min="14083" max="14083" width="14.28515625" customWidth="1"/>
    <col min="14084" max="14084" width="17.42578125" customWidth="1"/>
    <col min="14085" max="14085" width="13.28515625" customWidth="1"/>
    <col min="14086" max="14086" width="10.5703125" customWidth="1"/>
    <col min="14087" max="14087" width="12.5703125" customWidth="1"/>
    <col min="14337" max="14337" width="75.85546875" customWidth="1"/>
    <col min="14338" max="14338" width="14" customWidth="1"/>
    <col min="14339" max="14339" width="14.28515625" customWidth="1"/>
    <col min="14340" max="14340" width="17.42578125" customWidth="1"/>
    <col min="14341" max="14341" width="13.28515625" customWidth="1"/>
    <col min="14342" max="14342" width="10.5703125" customWidth="1"/>
    <col min="14343" max="14343" width="12.5703125" customWidth="1"/>
    <col min="14593" max="14593" width="75.85546875" customWidth="1"/>
    <col min="14594" max="14594" width="14" customWidth="1"/>
    <col min="14595" max="14595" width="14.28515625" customWidth="1"/>
    <col min="14596" max="14596" width="17.42578125" customWidth="1"/>
    <col min="14597" max="14597" width="13.28515625" customWidth="1"/>
    <col min="14598" max="14598" width="10.5703125" customWidth="1"/>
    <col min="14599" max="14599" width="12.5703125" customWidth="1"/>
    <col min="14849" max="14849" width="75.85546875" customWidth="1"/>
    <col min="14850" max="14850" width="14" customWidth="1"/>
    <col min="14851" max="14851" width="14.28515625" customWidth="1"/>
    <col min="14852" max="14852" width="17.42578125" customWidth="1"/>
    <col min="14853" max="14853" width="13.28515625" customWidth="1"/>
    <col min="14854" max="14854" width="10.5703125" customWidth="1"/>
    <col min="14855" max="14855" width="12.5703125" customWidth="1"/>
    <col min="15105" max="15105" width="75.85546875" customWidth="1"/>
    <col min="15106" max="15106" width="14" customWidth="1"/>
    <col min="15107" max="15107" width="14.28515625" customWidth="1"/>
    <col min="15108" max="15108" width="17.42578125" customWidth="1"/>
    <col min="15109" max="15109" width="13.28515625" customWidth="1"/>
    <col min="15110" max="15110" width="10.5703125" customWidth="1"/>
    <col min="15111" max="15111" width="12.5703125" customWidth="1"/>
    <col min="15361" max="15361" width="75.85546875" customWidth="1"/>
    <col min="15362" max="15362" width="14" customWidth="1"/>
    <col min="15363" max="15363" width="14.28515625" customWidth="1"/>
    <col min="15364" max="15364" width="17.42578125" customWidth="1"/>
    <col min="15365" max="15365" width="13.28515625" customWidth="1"/>
    <col min="15366" max="15366" width="10.5703125" customWidth="1"/>
    <col min="15367" max="15367" width="12.5703125" customWidth="1"/>
    <col min="15617" max="15617" width="75.85546875" customWidth="1"/>
    <col min="15618" max="15618" width="14" customWidth="1"/>
    <col min="15619" max="15619" width="14.28515625" customWidth="1"/>
    <col min="15620" max="15620" width="17.42578125" customWidth="1"/>
    <col min="15621" max="15621" width="13.28515625" customWidth="1"/>
    <col min="15622" max="15622" width="10.5703125" customWidth="1"/>
    <col min="15623" max="15623" width="12.5703125" customWidth="1"/>
    <col min="15873" max="15873" width="75.85546875" customWidth="1"/>
    <col min="15874" max="15874" width="14" customWidth="1"/>
    <col min="15875" max="15875" width="14.28515625" customWidth="1"/>
    <col min="15876" max="15876" width="17.42578125" customWidth="1"/>
    <col min="15877" max="15877" width="13.28515625" customWidth="1"/>
    <col min="15878" max="15878" width="10.5703125" customWidth="1"/>
    <col min="15879" max="15879" width="12.5703125" customWidth="1"/>
    <col min="16129" max="16129" width="75.85546875" customWidth="1"/>
    <col min="16130" max="16130" width="14" customWidth="1"/>
    <col min="16131" max="16131" width="14.28515625" customWidth="1"/>
    <col min="16132" max="16132" width="17.42578125" customWidth="1"/>
    <col min="16133" max="16133" width="13.28515625" customWidth="1"/>
    <col min="16134" max="16134" width="10.5703125" customWidth="1"/>
    <col min="16135" max="16135" width="12.5703125" customWidth="1"/>
  </cols>
  <sheetData>
    <row r="1" spans="1:8" ht="15.75" x14ac:dyDescent="0.25">
      <c r="B1" s="260"/>
      <c r="C1" s="260"/>
      <c r="D1" s="259" t="s">
        <v>235</v>
      </c>
      <c r="E1" s="260"/>
    </row>
    <row r="2" spans="1:8" ht="15.75" x14ac:dyDescent="0.25">
      <c r="B2" s="260"/>
      <c r="C2" s="260"/>
      <c r="D2" s="259" t="s">
        <v>227</v>
      </c>
      <c r="E2" s="260"/>
    </row>
    <row r="3" spans="1:8" ht="15.75" x14ac:dyDescent="0.25">
      <c r="C3" s="260"/>
      <c r="D3" s="259" t="s">
        <v>236</v>
      </c>
      <c r="E3" s="260"/>
    </row>
    <row r="4" spans="1:8" ht="15.75" x14ac:dyDescent="0.25">
      <c r="D4" s="261" t="s">
        <v>237</v>
      </c>
    </row>
    <row r="5" spans="1:8" ht="15.75" x14ac:dyDescent="0.25">
      <c r="D5" s="247" t="s">
        <v>232</v>
      </c>
    </row>
    <row r="6" spans="1:8" ht="15.75" x14ac:dyDescent="0.25">
      <c r="D6" s="262"/>
    </row>
    <row r="7" spans="1:8" ht="63" customHeight="1" x14ac:dyDescent="0.3">
      <c r="A7" s="445" t="s">
        <v>243</v>
      </c>
      <c r="B7" s="445"/>
      <c r="C7" s="445"/>
      <c r="D7" s="445"/>
      <c r="E7" s="263"/>
      <c r="F7" s="263"/>
      <c r="G7" s="263"/>
      <c r="H7" s="263"/>
    </row>
    <row r="8" spans="1:8" ht="22.5" customHeight="1" x14ac:dyDescent="0.25">
      <c r="H8" s="264"/>
    </row>
    <row r="9" spans="1:8" ht="15.75" x14ac:dyDescent="0.25">
      <c r="A9" s="446" t="s">
        <v>238</v>
      </c>
      <c r="B9" s="448" t="s">
        <v>80</v>
      </c>
      <c r="C9" s="443"/>
      <c r="D9" s="444"/>
    </row>
    <row r="10" spans="1:8" ht="15.75" x14ac:dyDescent="0.25">
      <c r="A10" s="447"/>
      <c r="B10" s="265" t="s">
        <v>244</v>
      </c>
      <c r="C10" s="265" t="s">
        <v>49</v>
      </c>
      <c r="D10" s="265" t="s">
        <v>245</v>
      </c>
    </row>
    <row r="11" spans="1:8" ht="15.75" x14ac:dyDescent="0.25">
      <c r="A11" s="266" t="s">
        <v>239</v>
      </c>
      <c r="B11" s="369">
        <f>B13+B16</f>
        <v>24437777.899999999</v>
      </c>
      <c r="C11" s="369">
        <f>C13+C16</f>
        <v>25781768.199999999</v>
      </c>
      <c r="D11" s="369">
        <f>D13+D16</f>
        <v>25781768.199999999</v>
      </c>
      <c r="E11" s="267"/>
      <c r="F11" s="267"/>
      <c r="G11" s="267"/>
    </row>
    <row r="12" spans="1:8" ht="15.75" x14ac:dyDescent="0.25">
      <c r="A12" s="266" t="s">
        <v>86</v>
      </c>
      <c r="B12" s="370"/>
      <c r="C12" s="370"/>
      <c r="D12" s="370"/>
      <c r="E12" s="267"/>
      <c r="F12" s="267"/>
      <c r="G12" s="267"/>
    </row>
    <row r="13" spans="1:8" ht="31.5" x14ac:dyDescent="0.25">
      <c r="A13" s="266" t="s">
        <v>240</v>
      </c>
      <c r="B13" s="369">
        <f>B15</f>
        <v>23551383.899999999</v>
      </c>
      <c r="C13" s="369">
        <f>C15</f>
        <v>24846622.5</v>
      </c>
      <c r="D13" s="369">
        <f>D15</f>
        <v>24846622.5</v>
      </c>
      <c r="E13" s="267"/>
      <c r="F13" s="267"/>
      <c r="G13" s="267"/>
    </row>
    <row r="14" spans="1:8" ht="15.75" x14ac:dyDescent="0.25">
      <c r="A14" s="266" t="s">
        <v>86</v>
      </c>
      <c r="B14" s="370"/>
      <c r="C14" s="370"/>
      <c r="D14" s="370"/>
      <c r="E14" s="267"/>
      <c r="F14" s="267"/>
      <c r="G14" s="267"/>
    </row>
    <row r="15" spans="1:8" ht="64.5" customHeight="1" x14ac:dyDescent="0.25">
      <c r="A15" s="268" t="s">
        <v>241</v>
      </c>
      <c r="B15" s="369">
        <f>'Приложение 1 к поясн.записке'!D17</f>
        <v>23551383.899999999</v>
      </c>
      <c r="C15" s="369">
        <f>'Приложение 1 к поясн.записке'!E17</f>
        <v>24846622.5</v>
      </c>
      <c r="D15" s="369">
        <f>'Приложение 1 к поясн.записке'!F17</f>
        <v>24846622.5</v>
      </c>
      <c r="E15" s="267"/>
      <c r="F15" s="267"/>
      <c r="G15" s="267"/>
    </row>
    <row r="16" spans="1:8" ht="48.75" customHeight="1" x14ac:dyDescent="0.25">
      <c r="A16" s="266" t="s">
        <v>242</v>
      </c>
      <c r="B16" s="369">
        <f>'Приложение 1 к поясн.записке'!D21</f>
        <v>886394</v>
      </c>
      <c r="C16" s="369">
        <f>'Приложение 1 к поясн.записке'!E21</f>
        <v>935145.7</v>
      </c>
      <c r="D16" s="369">
        <f>'Приложение 1 к поясн.записке'!F21</f>
        <v>935145.7</v>
      </c>
      <c r="E16" s="267"/>
      <c r="F16" s="267"/>
      <c r="G16" s="267"/>
    </row>
    <row r="17" spans="1:4" x14ac:dyDescent="0.25">
      <c r="A17" s="248"/>
      <c r="B17" s="248"/>
      <c r="C17" s="248"/>
      <c r="D17" s="248"/>
    </row>
    <row r="18" spans="1:4" ht="16.5" x14ac:dyDescent="0.25">
      <c r="C18" s="449"/>
      <c r="D18" s="449"/>
    </row>
  </sheetData>
  <mergeCells count="4">
    <mergeCell ref="A7:D7"/>
    <mergeCell ref="A9:A10"/>
    <mergeCell ref="B9:D9"/>
    <mergeCell ref="C18:D18"/>
  </mergeCells>
  <pageMargins left="0.78740157480314965" right="0.78740157480314965" top="0.78740157480314965" bottom="0.78740157480314965" header="0.51181102362204722" footer="0.51181102362204722"/>
  <pageSetup paperSize="9" scale="72" firstPageNumber="804" orientation="portrait" useFirstPageNumber="1" r:id="rId1"/>
  <headerFooter scaleWithDoc="0">
    <oddHeader>&amp;C&amp;"PT Astra Serif,обычный"&amp;12&amp;P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Right="0"/>
  </sheetPr>
  <dimension ref="A1:Y62"/>
  <sheetViews>
    <sheetView zoomScale="60" zoomScaleNormal="60" workbookViewId="0">
      <selection activeCell="C5" sqref="C5:C6"/>
    </sheetView>
  </sheetViews>
  <sheetFormatPr defaultRowHeight="14.25" outlineLevelCol="1" x14ac:dyDescent="0.2"/>
  <cols>
    <col min="1" max="1" width="6.5703125" style="136" customWidth="1"/>
    <col min="2" max="2" width="59.7109375" style="120" customWidth="1"/>
    <col min="3" max="3" width="19.28515625" style="137" customWidth="1"/>
    <col min="4" max="4" width="17.42578125" style="137" customWidth="1"/>
    <col min="5" max="5" width="15.5703125" style="137" customWidth="1"/>
    <col min="6" max="6" width="15.42578125" style="137" customWidth="1"/>
    <col min="7" max="7" width="15.85546875" style="137" customWidth="1"/>
    <col min="8" max="8" width="9.5703125" style="137" customWidth="1"/>
    <col min="9" max="9" width="19" style="138" customWidth="1"/>
    <col min="10" max="10" width="21.28515625" style="120" hidden="1" customWidth="1"/>
    <col min="11" max="11" width="15.140625" style="120" hidden="1" customWidth="1"/>
    <col min="12" max="12" width="16.42578125" style="120" hidden="1" customWidth="1"/>
    <col min="13" max="13" width="15.140625" style="120" hidden="1" customWidth="1"/>
    <col min="14" max="14" width="17.85546875" style="120" hidden="1" customWidth="1"/>
    <col min="15" max="15" width="16.85546875" style="120" hidden="1" customWidth="1" outlineLevel="1"/>
    <col min="16" max="16" width="15.28515625" style="120" hidden="1" customWidth="1" outlineLevel="1"/>
    <col min="17" max="17" width="18.140625" style="120" hidden="1" customWidth="1" outlineLevel="1"/>
    <col min="18" max="18" width="19.28515625" style="120" hidden="1" customWidth="1"/>
    <col min="19" max="19" width="16.85546875" style="120" hidden="1" customWidth="1" outlineLevel="1"/>
    <col min="20" max="20" width="15.7109375" style="120" hidden="1" customWidth="1" outlineLevel="1"/>
    <col min="21" max="21" width="16" style="120" hidden="1" customWidth="1" outlineLevel="1"/>
    <col min="22" max="22" width="17" style="120" hidden="1" customWidth="1"/>
    <col min="23" max="23" width="17" style="120" hidden="1" customWidth="1" outlineLevel="1"/>
    <col min="24" max="24" width="15.5703125" style="120" hidden="1" customWidth="1" outlineLevel="1"/>
    <col min="25" max="25" width="16.85546875" style="120" hidden="1" customWidth="1" outlineLevel="1"/>
    <col min="26" max="34" width="0" style="120" hidden="1" customWidth="1"/>
    <col min="35" max="259" width="9.140625" style="120"/>
    <col min="260" max="260" width="81.140625" style="120" customWidth="1"/>
    <col min="261" max="261" width="24.85546875" style="120" customWidth="1"/>
    <col min="262" max="264" width="19.85546875" style="120" customWidth="1"/>
    <col min="265" max="265" width="19" style="120" customWidth="1"/>
    <col min="266" max="266" width="16.7109375" style="120" customWidth="1"/>
    <col min="267" max="267" width="15.140625" style="120" customWidth="1"/>
    <col min="268" max="268" width="16.42578125" style="120" customWidth="1"/>
    <col min="269" max="269" width="15.140625" style="120" customWidth="1"/>
    <col min="270" max="270" width="17.85546875" style="120" customWidth="1"/>
    <col min="271" max="271" width="16.85546875" style="120" customWidth="1"/>
    <col min="272" max="272" width="15.28515625" style="120" customWidth="1"/>
    <col min="273" max="273" width="18.140625" style="120" customWidth="1"/>
    <col min="274" max="274" width="19.28515625" style="120" customWidth="1"/>
    <col min="275" max="275" width="16.85546875" style="120" customWidth="1"/>
    <col min="276" max="276" width="15.7109375" style="120" customWidth="1"/>
    <col min="277" max="277" width="16" style="120" customWidth="1"/>
    <col min="278" max="279" width="17" style="120" customWidth="1"/>
    <col min="280" max="280" width="15.5703125" style="120" customWidth="1"/>
    <col min="281" max="281" width="16.85546875" style="120" customWidth="1"/>
    <col min="282" max="515" width="9.140625" style="120"/>
    <col min="516" max="516" width="81.140625" style="120" customWidth="1"/>
    <col min="517" max="517" width="24.85546875" style="120" customWidth="1"/>
    <col min="518" max="520" width="19.85546875" style="120" customWidth="1"/>
    <col min="521" max="521" width="19" style="120" customWidth="1"/>
    <col min="522" max="522" width="16.7109375" style="120" customWidth="1"/>
    <col min="523" max="523" width="15.140625" style="120" customWidth="1"/>
    <col min="524" max="524" width="16.42578125" style="120" customWidth="1"/>
    <col min="525" max="525" width="15.140625" style="120" customWidth="1"/>
    <col min="526" max="526" width="17.85546875" style="120" customWidth="1"/>
    <col min="527" max="527" width="16.85546875" style="120" customWidth="1"/>
    <col min="528" max="528" width="15.28515625" style="120" customWidth="1"/>
    <col min="529" max="529" width="18.140625" style="120" customWidth="1"/>
    <col min="530" max="530" width="19.28515625" style="120" customWidth="1"/>
    <col min="531" max="531" width="16.85546875" style="120" customWidth="1"/>
    <col min="532" max="532" width="15.7109375" style="120" customWidth="1"/>
    <col min="533" max="533" width="16" style="120" customWidth="1"/>
    <col min="534" max="535" width="17" style="120" customWidth="1"/>
    <col min="536" max="536" width="15.5703125" style="120" customWidth="1"/>
    <col min="537" max="537" width="16.85546875" style="120" customWidth="1"/>
    <col min="538" max="771" width="9.140625" style="120"/>
    <col min="772" max="772" width="81.140625" style="120" customWidth="1"/>
    <col min="773" max="773" width="24.85546875" style="120" customWidth="1"/>
    <col min="774" max="776" width="19.85546875" style="120" customWidth="1"/>
    <col min="777" max="777" width="19" style="120" customWidth="1"/>
    <col min="778" max="778" width="16.7109375" style="120" customWidth="1"/>
    <col min="779" max="779" width="15.140625" style="120" customWidth="1"/>
    <col min="780" max="780" width="16.42578125" style="120" customWidth="1"/>
    <col min="781" max="781" width="15.140625" style="120" customWidth="1"/>
    <col min="782" max="782" width="17.85546875" style="120" customWidth="1"/>
    <col min="783" max="783" width="16.85546875" style="120" customWidth="1"/>
    <col min="784" max="784" width="15.28515625" style="120" customWidth="1"/>
    <col min="785" max="785" width="18.140625" style="120" customWidth="1"/>
    <col min="786" max="786" width="19.28515625" style="120" customWidth="1"/>
    <col min="787" max="787" width="16.85546875" style="120" customWidth="1"/>
    <col min="788" max="788" width="15.7109375" style="120" customWidth="1"/>
    <col min="789" max="789" width="16" style="120" customWidth="1"/>
    <col min="790" max="791" width="17" style="120" customWidth="1"/>
    <col min="792" max="792" width="15.5703125" style="120" customWidth="1"/>
    <col min="793" max="793" width="16.85546875" style="120" customWidth="1"/>
    <col min="794" max="1027" width="9.140625" style="120"/>
    <col min="1028" max="1028" width="81.140625" style="120" customWidth="1"/>
    <col min="1029" max="1029" width="24.85546875" style="120" customWidth="1"/>
    <col min="1030" max="1032" width="19.85546875" style="120" customWidth="1"/>
    <col min="1033" max="1033" width="19" style="120" customWidth="1"/>
    <col min="1034" max="1034" width="16.7109375" style="120" customWidth="1"/>
    <col min="1035" max="1035" width="15.140625" style="120" customWidth="1"/>
    <col min="1036" max="1036" width="16.42578125" style="120" customWidth="1"/>
    <col min="1037" max="1037" width="15.140625" style="120" customWidth="1"/>
    <col min="1038" max="1038" width="17.85546875" style="120" customWidth="1"/>
    <col min="1039" max="1039" width="16.85546875" style="120" customWidth="1"/>
    <col min="1040" max="1040" width="15.28515625" style="120" customWidth="1"/>
    <col min="1041" max="1041" width="18.140625" style="120" customWidth="1"/>
    <col min="1042" max="1042" width="19.28515625" style="120" customWidth="1"/>
    <col min="1043" max="1043" width="16.85546875" style="120" customWidth="1"/>
    <col min="1044" max="1044" width="15.7109375" style="120" customWidth="1"/>
    <col min="1045" max="1045" width="16" style="120" customWidth="1"/>
    <col min="1046" max="1047" width="17" style="120" customWidth="1"/>
    <col min="1048" max="1048" width="15.5703125" style="120" customWidth="1"/>
    <col min="1049" max="1049" width="16.85546875" style="120" customWidth="1"/>
    <col min="1050" max="1283" width="9.140625" style="120"/>
    <col min="1284" max="1284" width="81.140625" style="120" customWidth="1"/>
    <col min="1285" max="1285" width="24.85546875" style="120" customWidth="1"/>
    <col min="1286" max="1288" width="19.85546875" style="120" customWidth="1"/>
    <col min="1289" max="1289" width="19" style="120" customWidth="1"/>
    <col min="1290" max="1290" width="16.7109375" style="120" customWidth="1"/>
    <col min="1291" max="1291" width="15.140625" style="120" customWidth="1"/>
    <col min="1292" max="1292" width="16.42578125" style="120" customWidth="1"/>
    <col min="1293" max="1293" width="15.140625" style="120" customWidth="1"/>
    <col min="1294" max="1294" width="17.85546875" style="120" customWidth="1"/>
    <col min="1295" max="1295" width="16.85546875" style="120" customWidth="1"/>
    <col min="1296" max="1296" width="15.28515625" style="120" customWidth="1"/>
    <col min="1297" max="1297" width="18.140625" style="120" customWidth="1"/>
    <col min="1298" max="1298" width="19.28515625" style="120" customWidth="1"/>
    <col min="1299" max="1299" width="16.85546875" style="120" customWidth="1"/>
    <col min="1300" max="1300" width="15.7109375" style="120" customWidth="1"/>
    <col min="1301" max="1301" width="16" style="120" customWidth="1"/>
    <col min="1302" max="1303" width="17" style="120" customWidth="1"/>
    <col min="1304" max="1304" width="15.5703125" style="120" customWidth="1"/>
    <col min="1305" max="1305" width="16.85546875" style="120" customWidth="1"/>
    <col min="1306" max="1539" width="9.140625" style="120"/>
    <col min="1540" max="1540" width="81.140625" style="120" customWidth="1"/>
    <col min="1541" max="1541" width="24.85546875" style="120" customWidth="1"/>
    <col min="1542" max="1544" width="19.85546875" style="120" customWidth="1"/>
    <col min="1545" max="1545" width="19" style="120" customWidth="1"/>
    <col min="1546" max="1546" width="16.7109375" style="120" customWidth="1"/>
    <col min="1547" max="1547" width="15.140625" style="120" customWidth="1"/>
    <col min="1548" max="1548" width="16.42578125" style="120" customWidth="1"/>
    <col min="1549" max="1549" width="15.140625" style="120" customWidth="1"/>
    <col min="1550" max="1550" width="17.85546875" style="120" customWidth="1"/>
    <col min="1551" max="1551" width="16.85546875" style="120" customWidth="1"/>
    <col min="1552" max="1552" width="15.28515625" style="120" customWidth="1"/>
    <col min="1553" max="1553" width="18.140625" style="120" customWidth="1"/>
    <col min="1554" max="1554" width="19.28515625" style="120" customWidth="1"/>
    <col min="1555" max="1555" width="16.85546875" style="120" customWidth="1"/>
    <col min="1556" max="1556" width="15.7109375" style="120" customWidth="1"/>
    <col min="1557" max="1557" width="16" style="120" customWidth="1"/>
    <col min="1558" max="1559" width="17" style="120" customWidth="1"/>
    <col min="1560" max="1560" width="15.5703125" style="120" customWidth="1"/>
    <col min="1561" max="1561" width="16.85546875" style="120" customWidth="1"/>
    <col min="1562" max="1795" width="9.140625" style="120"/>
    <col min="1796" max="1796" width="81.140625" style="120" customWidth="1"/>
    <col min="1797" max="1797" width="24.85546875" style="120" customWidth="1"/>
    <col min="1798" max="1800" width="19.85546875" style="120" customWidth="1"/>
    <col min="1801" max="1801" width="19" style="120" customWidth="1"/>
    <col min="1802" max="1802" width="16.7109375" style="120" customWidth="1"/>
    <col min="1803" max="1803" width="15.140625" style="120" customWidth="1"/>
    <col min="1804" max="1804" width="16.42578125" style="120" customWidth="1"/>
    <col min="1805" max="1805" width="15.140625" style="120" customWidth="1"/>
    <col min="1806" max="1806" width="17.85546875" style="120" customWidth="1"/>
    <col min="1807" max="1807" width="16.85546875" style="120" customWidth="1"/>
    <col min="1808" max="1808" width="15.28515625" style="120" customWidth="1"/>
    <col min="1809" max="1809" width="18.140625" style="120" customWidth="1"/>
    <col min="1810" max="1810" width="19.28515625" style="120" customWidth="1"/>
    <col min="1811" max="1811" width="16.85546875" style="120" customWidth="1"/>
    <col min="1812" max="1812" width="15.7109375" style="120" customWidth="1"/>
    <col min="1813" max="1813" width="16" style="120" customWidth="1"/>
    <col min="1814" max="1815" width="17" style="120" customWidth="1"/>
    <col min="1816" max="1816" width="15.5703125" style="120" customWidth="1"/>
    <col min="1817" max="1817" width="16.85546875" style="120" customWidth="1"/>
    <col min="1818" max="2051" width="9.140625" style="120"/>
    <col min="2052" max="2052" width="81.140625" style="120" customWidth="1"/>
    <col min="2053" max="2053" width="24.85546875" style="120" customWidth="1"/>
    <col min="2054" max="2056" width="19.85546875" style="120" customWidth="1"/>
    <col min="2057" max="2057" width="19" style="120" customWidth="1"/>
    <col min="2058" max="2058" width="16.7109375" style="120" customWidth="1"/>
    <col min="2059" max="2059" width="15.140625" style="120" customWidth="1"/>
    <col min="2060" max="2060" width="16.42578125" style="120" customWidth="1"/>
    <col min="2061" max="2061" width="15.140625" style="120" customWidth="1"/>
    <col min="2062" max="2062" width="17.85546875" style="120" customWidth="1"/>
    <col min="2063" max="2063" width="16.85546875" style="120" customWidth="1"/>
    <col min="2064" max="2064" width="15.28515625" style="120" customWidth="1"/>
    <col min="2065" max="2065" width="18.140625" style="120" customWidth="1"/>
    <col min="2066" max="2066" width="19.28515625" style="120" customWidth="1"/>
    <col min="2067" max="2067" width="16.85546875" style="120" customWidth="1"/>
    <col min="2068" max="2068" width="15.7109375" style="120" customWidth="1"/>
    <col min="2069" max="2069" width="16" style="120" customWidth="1"/>
    <col min="2070" max="2071" width="17" style="120" customWidth="1"/>
    <col min="2072" max="2072" width="15.5703125" style="120" customWidth="1"/>
    <col min="2073" max="2073" width="16.85546875" style="120" customWidth="1"/>
    <col min="2074" max="2307" width="9.140625" style="120"/>
    <col min="2308" max="2308" width="81.140625" style="120" customWidth="1"/>
    <col min="2309" max="2309" width="24.85546875" style="120" customWidth="1"/>
    <col min="2310" max="2312" width="19.85546875" style="120" customWidth="1"/>
    <col min="2313" max="2313" width="19" style="120" customWidth="1"/>
    <col min="2314" max="2314" width="16.7109375" style="120" customWidth="1"/>
    <col min="2315" max="2315" width="15.140625" style="120" customWidth="1"/>
    <col min="2316" max="2316" width="16.42578125" style="120" customWidth="1"/>
    <col min="2317" max="2317" width="15.140625" style="120" customWidth="1"/>
    <col min="2318" max="2318" width="17.85546875" style="120" customWidth="1"/>
    <col min="2319" max="2319" width="16.85546875" style="120" customWidth="1"/>
    <col min="2320" max="2320" width="15.28515625" style="120" customWidth="1"/>
    <col min="2321" max="2321" width="18.140625" style="120" customWidth="1"/>
    <col min="2322" max="2322" width="19.28515625" style="120" customWidth="1"/>
    <col min="2323" max="2323" width="16.85546875" style="120" customWidth="1"/>
    <col min="2324" max="2324" width="15.7109375" style="120" customWidth="1"/>
    <col min="2325" max="2325" width="16" style="120" customWidth="1"/>
    <col min="2326" max="2327" width="17" style="120" customWidth="1"/>
    <col min="2328" max="2328" width="15.5703125" style="120" customWidth="1"/>
    <col min="2329" max="2329" width="16.85546875" style="120" customWidth="1"/>
    <col min="2330" max="2563" width="9.140625" style="120"/>
    <col min="2564" max="2564" width="81.140625" style="120" customWidth="1"/>
    <col min="2565" max="2565" width="24.85546875" style="120" customWidth="1"/>
    <col min="2566" max="2568" width="19.85546875" style="120" customWidth="1"/>
    <col min="2569" max="2569" width="19" style="120" customWidth="1"/>
    <col min="2570" max="2570" width="16.7109375" style="120" customWidth="1"/>
    <col min="2571" max="2571" width="15.140625" style="120" customWidth="1"/>
    <col min="2572" max="2572" width="16.42578125" style="120" customWidth="1"/>
    <col min="2573" max="2573" width="15.140625" style="120" customWidth="1"/>
    <col min="2574" max="2574" width="17.85546875" style="120" customWidth="1"/>
    <col min="2575" max="2575" width="16.85546875" style="120" customWidth="1"/>
    <col min="2576" max="2576" width="15.28515625" style="120" customWidth="1"/>
    <col min="2577" max="2577" width="18.140625" style="120" customWidth="1"/>
    <col min="2578" max="2578" width="19.28515625" style="120" customWidth="1"/>
    <col min="2579" max="2579" width="16.85546875" style="120" customWidth="1"/>
    <col min="2580" max="2580" width="15.7109375" style="120" customWidth="1"/>
    <col min="2581" max="2581" width="16" style="120" customWidth="1"/>
    <col min="2582" max="2583" width="17" style="120" customWidth="1"/>
    <col min="2584" max="2584" width="15.5703125" style="120" customWidth="1"/>
    <col min="2585" max="2585" width="16.85546875" style="120" customWidth="1"/>
    <col min="2586" max="2819" width="9.140625" style="120"/>
    <col min="2820" max="2820" width="81.140625" style="120" customWidth="1"/>
    <col min="2821" max="2821" width="24.85546875" style="120" customWidth="1"/>
    <col min="2822" max="2824" width="19.85546875" style="120" customWidth="1"/>
    <col min="2825" max="2825" width="19" style="120" customWidth="1"/>
    <col min="2826" max="2826" width="16.7109375" style="120" customWidth="1"/>
    <col min="2827" max="2827" width="15.140625" style="120" customWidth="1"/>
    <col min="2828" max="2828" width="16.42578125" style="120" customWidth="1"/>
    <col min="2829" max="2829" width="15.140625" style="120" customWidth="1"/>
    <col min="2830" max="2830" width="17.85546875" style="120" customWidth="1"/>
    <col min="2831" max="2831" width="16.85546875" style="120" customWidth="1"/>
    <col min="2832" max="2832" width="15.28515625" style="120" customWidth="1"/>
    <col min="2833" max="2833" width="18.140625" style="120" customWidth="1"/>
    <col min="2834" max="2834" width="19.28515625" style="120" customWidth="1"/>
    <col min="2835" max="2835" width="16.85546875" style="120" customWidth="1"/>
    <col min="2836" max="2836" width="15.7109375" style="120" customWidth="1"/>
    <col min="2837" max="2837" width="16" style="120" customWidth="1"/>
    <col min="2838" max="2839" width="17" style="120" customWidth="1"/>
    <col min="2840" max="2840" width="15.5703125" style="120" customWidth="1"/>
    <col min="2841" max="2841" width="16.85546875" style="120" customWidth="1"/>
    <col min="2842" max="3075" width="9.140625" style="120"/>
    <col min="3076" max="3076" width="81.140625" style="120" customWidth="1"/>
    <col min="3077" max="3077" width="24.85546875" style="120" customWidth="1"/>
    <col min="3078" max="3080" width="19.85546875" style="120" customWidth="1"/>
    <col min="3081" max="3081" width="19" style="120" customWidth="1"/>
    <col min="3082" max="3082" width="16.7109375" style="120" customWidth="1"/>
    <col min="3083" max="3083" width="15.140625" style="120" customWidth="1"/>
    <col min="3084" max="3084" width="16.42578125" style="120" customWidth="1"/>
    <col min="3085" max="3085" width="15.140625" style="120" customWidth="1"/>
    <col min="3086" max="3086" width="17.85546875" style="120" customWidth="1"/>
    <col min="3087" max="3087" width="16.85546875" style="120" customWidth="1"/>
    <col min="3088" max="3088" width="15.28515625" style="120" customWidth="1"/>
    <col min="3089" max="3089" width="18.140625" style="120" customWidth="1"/>
    <col min="3090" max="3090" width="19.28515625" style="120" customWidth="1"/>
    <col min="3091" max="3091" width="16.85546875" style="120" customWidth="1"/>
    <col min="3092" max="3092" width="15.7109375" style="120" customWidth="1"/>
    <col min="3093" max="3093" width="16" style="120" customWidth="1"/>
    <col min="3094" max="3095" width="17" style="120" customWidth="1"/>
    <col min="3096" max="3096" width="15.5703125" style="120" customWidth="1"/>
    <col min="3097" max="3097" width="16.85546875" style="120" customWidth="1"/>
    <col min="3098" max="3331" width="9.140625" style="120"/>
    <col min="3332" max="3332" width="81.140625" style="120" customWidth="1"/>
    <col min="3333" max="3333" width="24.85546875" style="120" customWidth="1"/>
    <col min="3334" max="3336" width="19.85546875" style="120" customWidth="1"/>
    <col min="3337" max="3337" width="19" style="120" customWidth="1"/>
    <col min="3338" max="3338" width="16.7109375" style="120" customWidth="1"/>
    <col min="3339" max="3339" width="15.140625" style="120" customWidth="1"/>
    <col min="3340" max="3340" width="16.42578125" style="120" customWidth="1"/>
    <col min="3341" max="3341" width="15.140625" style="120" customWidth="1"/>
    <col min="3342" max="3342" width="17.85546875" style="120" customWidth="1"/>
    <col min="3343" max="3343" width="16.85546875" style="120" customWidth="1"/>
    <col min="3344" max="3344" width="15.28515625" style="120" customWidth="1"/>
    <col min="3345" max="3345" width="18.140625" style="120" customWidth="1"/>
    <col min="3346" max="3346" width="19.28515625" style="120" customWidth="1"/>
    <col min="3347" max="3347" width="16.85546875" style="120" customWidth="1"/>
    <col min="3348" max="3348" width="15.7109375" style="120" customWidth="1"/>
    <col min="3349" max="3349" width="16" style="120" customWidth="1"/>
    <col min="3350" max="3351" width="17" style="120" customWidth="1"/>
    <col min="3352" max="3352" width="15.5703125" style="120" customWidth="1"/>
    <col min="3353" max="3353" width="16.85546875" style="120" customWidth="1"/>
    <col min="3354" max="3587" width="9.140625" style="120"/>
    <col min="3588" max="3588" width="81.140625" style="120" customWidth="1"/>
    <col min="3589" max="3589" width="24.85546875" style="120" customWidth="1"/>
    <col min="3590" max="3592" width="19.85546875" style="120" customWidth="1"/>
    <col min="3593" max="3593" width="19" style="120" customWidth="1"/>
    <col min="3594" max="3594" width="16.7109375" style="120" customWidth="1"/>
    <col min="3595" max="3595" width="15.140625" style="120" customWidth="1"/>
    <col min="3596" max="3596" width="16.42578125" style="120" customWidth="1"/>
    <col min="3597" max="3597" width="15.140625" style="120" customWidth="1"/>
    <col min="3598" max="3598" width="17.85546875" style="120" customWidth="1"/>
    <col min="3599" max="3599" width="16.85546875" style="120" customWidth="1"/>
    <col min="3600" max="3600" width="15.28515625" style="120" customWidth="1"/>
    <col min="3601" max="3601" width="18.140625" style="120" customWidth="1"/>
    <col min="3602" max="3602" width="19.28515625" style="120" customWidth="1"/>
    <col min="3603" max="3603" width="16.85546875" style="120" customWidth="1"/>
    <col min="3604" max="3604" width="15.7109375" style="120" customWidth="1"/>
    <col min="3605" max="3605" width="16" style="120" customWidth="1"/>
    <col min="3606" max="3607" width="17" style="120" customWidth="1"/>
    <col min="3608" max="3608" width="15.5703125" style="120" customWidth="1"/>
    <col min="3609" max="3609" width="16.85546875" style="120" customWidth="1"/>
    <col min="3610" max="3843" width="9.140625" style="120"/>
    <col min="3844" max="3844" width="81.140625" style="120" customWidth="1"/>
    <col min="3845" max="3845" width="24.85546875" style="120" customWidth="1"/>
    <col min="3846" max="3848" width="19.85546875" style="120" customWidth="1"/>
    <col min="3849" max="3849" width="19" style="120" customWidth="1"/>
    <col min="3850" max="3850" width="16.7109375" style="120" customWidth="1"/>
    <col min="3851" max="3851" width="15.140625" style="120" customWidth="1"/>
    <col min="3852" max="3852" width="16.42578125" style="120" customWidth="1"/>
    <col min="3853" max="3853" width="15.140625" style="120" customWidth="1"/>
    <col min="3854" max="3854" width="17.85546875" style="120" customWidth="1"/>
    <col min="3855" max="3855" width="16.85546875" style="120" customWidth="1"/>
    <col min="3856" max="3856" width="15.28515625" style="120" customWidth="1"/>
    <col min="3857" max="3857" width="18.140625" style="120" customWidth="1"/>
    <col min="3858" max="3858" width="19.28515625" style="120" customWidth="1"/>
    <col min="3859" max="3859" width="16.85546875" style="120" customWidth="1"/>
    <col min="3860" max="3860" width="15.7109375" style="120" customWidth="1"/>
    <col min="3861" max="3861" width="16" style="120" customWidth="1"/>
    <col min="3862" max="3863" width="17" style="120" customWidth="1"/>
    <col min="3864" max="3864" width="15.5703125" style="120" customWidth="1"/>
    <col min="3865" max="3865" width="16.85546875" style="120" customWidth="1"/>
    <col min="3866" max="4099" width="9.140625" style="120"/>
    <col min="4100" max="4100" width="81.140625" style="120" customWidth="1"/>
    <col min="4101" max="4101" width="24.85546875" style="120" customWidth="1"/>
    <col min="4102" max="4104" width="19.85546875" style="120" customWidth="1"/>
    <col min="4105" max="4105" width="19" style="120" customWidth="1"/>
    <col min="4106" max="4106" width="16.7109375" style="120" customWidth="1"/>
    <col min="4107" max="4107" width="15.140625" style="120" customWidth="1"/>
    <col min="4108" max="4108" width="16.42578125" style="120" customWidth="1"/>
    <col min="4109" max="4109" width="15.140625" style="120" customWidth="1"/>
    <col min="4110" max="4110" width="17.85546875" style="120" customWidth="1"/>
    <col min="4111" max="4111" width="16.85546875" style="120" customWidth="1"/>
    <col min="4112" max="4112" width="15.28515625" style="120" customWidth="1"/>
    <col min="4113" max="4113" width="18.140625" style="120" customWidth="1"/>
    <col min="4114" max="4114" width="19.28515625" style="120" customWidth="1"/>
    <col min="4115" max="4115" width="16.85546875" style="120" customWidth="1"/>
    <col min="4116" max="4116" width="15.7109375" style="120" customWidth="1"/>
    <col min="4117" max="4117" width="16" style="120" customWidth="1"/>
    <col min="4118" max="4119" width="17" style="120" customWidth="1"/>
    <col min="4120" max="4120" width="15.5703125" style="120" customWidth="1"/>
    <col min="4121" max="4121" width="16.85546875" style="120" customWidth="1"/>
    <col min="4122" max="4355" width="9.140625" style="120"/>
    <col min="4356" max="4356" width="81.140625" style="120" customWidth="1"/>
    <col min="4357" max="4357" width="24.85546875" style="120" customWidth="1"/>
    <col min="4358" max="4360" width="19.85546875" style="120" customWidth="1"/>
    <col min="4361" max="4361" width="19" style="120" customWidth="1"/>
    <col min="4362" max="4362" width="16.7109375" style="120" customWidth="1"/>
    <col min="4363" max="4363" width="15.140625" style="120" customWidth="1"/>
    <col min="4364" max="4364" width="16.42578125" style="120" customWidth="1"/>
    <col min="4365" max="4365" width="15.140625" style="120" customWidth="1"/>
    <col min="4366" max="4366" width="17.85546875" style="120" customWidth="1"/>
    <col min="4367" max="4367" width="16.85546875" style="120" customWidth="1"/>
    <col min="4368" max="4368" width="15.28515625" style="120" customWidth="1"/>
    <col min="4369" max="4369" width="18.140625" style="120" customWidth="1"/>
    <col min="4370" max="4370" width="19.28515625" style="120" customWidth="1"/>
    <col min="4371" max="4371" width="16.85546875" style="120" customWidth="1"/>
    <col min="4372" max="4372" width="15.7109375" style="120" customWidth="1"/>
    <col min="4373" max="4373" width="16" style="120" customWidth="1"/>
    <col min="4374" max="4375" width="17" style="120" customWidth="1"/>
    <col min="4376" max="4376" width="15.5703125" style="120" customWidth="1"/>
    <col min="4377" max="4377" width="16.85546875" style="120" customWidth="1"/>
    <col min="4378" max="4611" width="9.140625" style="120"/>
    <col min="4612" max="4612" width="81.140625" style="120" customWidth="1"/>
    <col min="4613" max="4613" width="24.85546875" style="120" customWidth="1"/>
    <col min="4614" max="4616" width="19.85546875" style="120" customWidth="1"/>
    <col min="4617" max="4617" width="19" style="120" customWidth="1"/>
    <col min="4618" max="4618" width="16.7109375" style="120" customWidth="1"/>
    <col min="4619" max="4619" width="15.140625" style="120" customWidth="1"/>
    <col min="4620" max="4620" width="16.42578125" style="120" customWidth="1"/>
    <col min="4621" max="4621" width="15.140625" style="120" customWidth="1"/>
    <col min="4622" max="4622" width="17.85546875" style="120" customWidth="1"/>
    <col min="4623" max="4623" width="16.85546875" style="120" customWidth="1"/>
    <col min="4624" max="4624" width="15.28515625" style="120" customWidth="1"/>
    <col min="4625" max="4625" width="18.140625" style="120" customWidth="1"/>
    <col min="4626" max="4626" width="19.28515625" style="120" customWidth="1"/>
    <col min="4627" max="4627" width="16.85546875" style="120" customWidth="1"/>
    <col min="4628" max="4628" width="15.7109375" style="120" customWidth="1"/>
    <col min="4629" max="4629" width="16" style="120" customWidth="1"/>
    <col min="4630" max="4631" width="17" style="120" customWidth="1"/>
    <col min="4632" max="4632" width="15.5703125" style="120" customWidth="1"/>
    <col min="4633" max="4633" width="16.85546875" style="120" customWidth="1"/>
    <col min="4634" max="4867" width="9.140625" style="120"/>
    <col min="4868" max="4868" width="81.140625" style="120" customWidth="1"/>
    <col min="4869" max="4869" width="24.85546875" style="120" customWidth="1"/>
    <col min="4870" max="4872" width="19.85546875" style="120" customWidth="1"/>
    <col min="4873" max="4873" width="19" style="120" customWidth="1"/>
    <col min="4874" max="4874" width="16.7109375" style="120" customWidth="1"/>
    <col min="4875" max="4875" width="15.140625" style="120" customWidth="1"/>
    <col min="4876" max="4876" width="16.42578125" style="120" customWidth="1"/>
    <col min="4877" max="4877" width="15.140625" style="120" customWidth="1"/>
    <col min="4878" max="4878" width="17.85546875" style="120" customWidth="1"/>
    <col min="4879" max="4879" width="16.85546875" style="120" customWidth="1"/>
    <col min="4880" max="4880" width="15.28515625" style="120" customWidth="1"/>
    <col min="4881" max="4881" width="18.140625" style="120" customWidth="1"/>
    <col min="4882" max="4882" width="19.28515625" style="120" customWidth="1"/>
    <col min="4883" max="4883" width="16.85546875" style="120" customWidth="1"/>
    <col min="4884" max="4884" width="15.7109375" style="120" customWidth="1"/>
    <col min="4885" max="4885" width="16" style="120" customWidth="1"/>
    <col min="4886" max="4887" width="17" style="120" customWidth="1"/>
    <col min="4888" max="4888" width="15.5703125" style="120" customWidth="1"/>
    <col min="4889" max="4889" width="16.85546875" style="120" customWidth="1"/>
    <col min="4890" max="5123" width="9.140625" style="120"/>
    <col min="5124" max="5124" width="81.140625" style="120" customWidth="1"/>
    <col min="5125" max="5125" width="24.85546875" style="120" customWidth="1"/>
    <col min="5126" max="5128" width="19.85546875" style="120" customWidth="1"/>
    <col min="5129" max="5129" width="19" style="120" customWidth="1"/>
    <col min="5130" max="5130" width="16.7109375" style="120" customWidth="1"/>
    <col min="5131" max="5131" width="15.140625" style="120" customWidth="1"/>
    <col min="5132" max="5132" width="16.42578125" style="120" customWidth="1"/>
    <col min="5133" max="5133" width="15.140625" style="120" customWidth="1"/>
    <col min="5134" max="5134" width="17.85546875" style="120" customWidth="1"/>
    <col min="5135" max="5135" width="16.85546875" style="120" customWidth="1"/>
    <col min="5136" max="5136" width="15.28515625" style="120" customWidth="1"/>
    <col min="5137" max="5137" width="18.140625" style="120" customWidth="1"/>
    <col min="5138" max="5138" width="19.28515625" style="120" customWidth="1"/>
    <col min="5139" max="5139" width="16.85546875" style="120" customWidth="1"/>
    <col min="5140" max="5140" width="15.7109375" style="120" customWidth="1"/>
    <col min="5141" max="5141" width="16" style="120" customWidth="1"/>
    <col min="5142" max="5143" width="17" style="120" customWidth="1"/>
    <col min="5144" max="5144" width="15.5703125" style="120" customWidth="1"/>
    <col min="5145" max="5145" width="16.85546875" style="120" customWidth="1"/>
    <col min="5146" max="5379" width="9.140625" style="120"/>
    <col min="5380" max="5380" width="81.140625" style="120" customWidth="1"/>
    <col min="5381" max="5381" width="24.85546875" style="120" customWidth="1"/>
    <col min="5382" max="5384" width="19.85546875" style="120" customWidth="1"/>
    <col min="5385" max="5385" width="19" style="120" customWidth="1"/>
    <col min="5386" max="5386" width="16.7109375" style="120" customWidth="1"/>
    <col min="5387" max="5387" width="15.140625" style="120" customWidth="1"/>
    <col min="5388" max="5388" width="16.42578125" style="120" customWidth="1"/>
    <col min="5389" max="5389" width="15.140625" style="120" customWidth="1"/>
    <col min="5390" max="5390" width="17.85546875" style="120" customWidth="1"/>
    <col min="5391" max="5391" width="16.85546875" style="120" customWidth="1"/>
    <col min="5392" max="5392" width="15.28515625" style="120" customWidth="1"/>
    <col min="5393" max="5393" width="18.140625" style="120" customWidth="1"/>
    <col min="5394" max="5394" width="19.28515625" style="120" customWidth="1"/>
    <col min="5395" max="5395" width="16.85546875" style="120" customWidth="1"/>
    <col min="5396" max="5396" width="15.7109375" style="120" customWidth="1"/>
    <col min="5397" max="5397" width="16" style="120" customWidth="1"/>
    <col min="5398" max="5399" width="17" style="120" customWidth="1"/>
    <col min="5400" max="5400" width="15.5703125" style="120" customWidth="1"/>
    <col min="5401" max="5401" width="16.85546875" style="120" customWidth="1"/>
    <col min="5402" max="5635" width="9.140625" style="120"/>
    <col min="5636" max="5636" width="81.140625" style="120" customWidth="1"/>
    <col min="5637" max="5637" width="24.85546875" style="120" customWidth="1"/>
    <col min="5638" max="5640" width="19.85546875" style="120" customWidth="1"/>
    <col min="5641" max="5641" width="19" style="120" customWidth="1"/>
    <col min="5642" max="5642" width="16.7109375" style="120" customWidth="1"/>
    <col min="5643" max="5643" width="15.140625" style="120" customWidth="1"/>
    <col min="5644" max="5644" width="16.42578125" style="120" customWidth="1"/>
    <col min="5645" max="5645" width="15.140625" style="120" customWidth="1"/>
    <col min="5646" max="5646" width="17.85546875" style="120" customWidth="1"/>
    <col min="5647" max="5647" width="16.85546875" style="120" customWidth="1"/>
    <col min="5648" max="5648" width="15.28515625" style="120" customWidth="1"/>
    <col min="5649" max="5649" width="18.140625" style="120" customWidth="1"/>
    <col min="5650" max="5650" width="19.28515625" style="120" customWidth="1"/>
    <col min="5651" max="5651" width="16.85546875" style="120" customWidth="1"/>
    <col min="5652" max="5652" width="15.7109375" style="120" customWidth="1"/>
    <col min="5653" max="5653" width="16" style="120" customWidth="1"/>
    <col min="5654" max="5655" width="17" style="120" customWidth="1"/>
    <col min="5656" max="5656" width="15.5703125" style="120" customWidth="1"/>
    <col min="5657" max="5657" width="16.85546875" style="120" customWidth="1"/>
    <col min="5658" max="5891" width="9.140625" style="120"/>
    <col min="5892" max="5892" width="81.140625" style="120" customWidth="1"/>
    <col min="5893" max="5893" width="24.85546875" style="120" customWidth="1"/>
    <col min="5894" max="5896" width="19.85546875" style="120" customWidth="1"/>
    <col min="5897" max="5897" width="19" style="120" customWidth="1"/>
    <col min="5898" max="5898" width="16.7109375" style="120" customWidth="1"/>
    <col min="5899" max="5899" width="15.140625" style="120" customWidth="1"/>
    <col min="5900" max="5900" width="16.42578125" style="120" customWidth="1"/>
    <col min="5901" max="5901" width="15.140625" style="120" customWidth="1"/>
    <col min="5902" max="5902" width="17.85546875" style="120" customWidth="1"/>
    <col min="5903" max="5903" width="16.85546875" style="120" customWidth="1"/>
    <col min="5904" max="5904" width="15.28515625" style="120" customWidth="1"/>
    <col min="5905" max="5905" width="18.140625" style="120" customWidth="1"/>
    <col min="5906" max="5906" width="19.28515625" style="120" customWidth="1"/>
    <col min="5907" max="5907" width="16.85546875" style="120" customWidth="1"/>
    <col min="5908" max="5908" width="15.7109375" style="120" customWidth="1"/>
    <col min="5909" max="5909" width="16" style="120" customWidth="1"/>
    <col min="5910" max="5911" width="17" style="120" customWidth="1"/>
    <col min="5912" max="5912" width="15.5703125" style="120" customWidth="1"/>
    <col min="5913" max="5913" width="16.85546875" style="120" customWidth="1"/>
    <col min="5914" max="6147" width="9.140625" style="120"/>
    <col min="6148" max="6148" width="81.140625" style="120" customWidth="1"/>
    <col min="6149" max="6149" width="24.85546875" style="120" customWidth="1"/>
    <col min="6150" max="6152" width="19.85546875" style="120" customWidth="1"/>
    <col min="6153" max="6153" width="19" style="120" customWidth="1"/>
    <col min="6154" max="6154" width="16.7109375" style="120" customWidth="1"/>
    <col min="6155" max="6155" width="15.140625" style="120" customWidth="1"/>
    <col min="6156" max="6156" width="16.42578125" style="120" customWidth="1"/>
    <col min="6157" max="6157" width="15.140625" style="120" customWidth="1"/>
    <col min="6158" max="6158" width="17.85546875" style="120" customWidth="1"/>
    <col min="6159" max="6159" width="16.85546875" style="120" customWidth="1"/>
    <col min="6160" max="6160" width="15.28515625" style="120" customWidth="1"/>
    <col min="6161" max="6161" width="18.140625" style="120" customWidth="1"/>
    <col min="6162" max="6162" width="19.28515625" style="120" customWidth="1"/>
    <col min="6163" max="6163" width="16.85546875" style="120" customWidth="1"/>
    <col min="6164" max="6164" width="15.7109375" style="120" customWidth="1"/>
    <col min="6165" max="6165" width="16" style="120" customWidth="1"/>
    <col min="6166" max="6167" width="17" style="120" customWidth="1"/>
    <col min="6168" max="6168" width="15.5703125" style="120" customWidth="1"/>
    <col min="6169" max="6169" width="16.85546875" style="120" customWidth="1"/>
    <col min="6170" max="6403" width="9.140625" style="120"/>
    <col min="6404" max="6404" width="81.140625" style="120" customWidth="1"/>
    <col min="6405" max="6405" width="24.85546875" style="120" customWidth="1"/>
    <col min="6406" max="6408" width="19.85546875" style="120" customWidth="1"/>
    <col min="6409" max="6409" width="19" style="120" customWidth="1"/>
    <col min="6410" max="6410" width="16.7109375" style="120" customWidth="1"/>
    <col min="6411" max="6411" width="15.140625" style="120" customWidth="1"/>
    <col min="6412" max="6412" width="16.42578125" style="120" customWidth="1"/>
    <col min="6413" max="6413" width="15.140625" style="120" customWidth="1"/>
    <col min="6414" max="6414" width="17.85546875" style="120" customWidth="1"/>
    <col min="6415" max="6415" width="16.85546875" style="120" customWidth="1"/>
    <col min="6416" max="6416" width="15.28515625" style="120" customWidth="1"/>
    <col min="6417" max="6417" width="18.140625" style="120" customWidth="1"/>
    <col min="6418" max="6418" width="19.28515625" style="120" customWidth="1"/>
    <col min="6419" max="6419" width="16.85546875" style="120" customWidth="1"/>
    <col min="6420" max="6420" width="15.7109375" style="120" customWidth="1"/>
    <col min="6421" max="6421" width="16" style="120" customWidth="1"/>
    <col min="6422" max="6423" width="17" style="120" customWidth="1"/>
    <col min="6424" max="6424" width="15.5703125" style="120" customWidth="1"/>
    <col min="6425" max="6425" width="16.85546875" style="120" customWidth="1"/>
    <col min="6426" max="6659" width="9.140625" style="120"/>
    <col min="6660" max="6660" width="81.140625" style="120" customWidth="1"/>
    <col min="6661" max="6661" width="24.85546875" style="120" customWidth="1"/>
    <col min="6662" max="6664" width="19.85546875" style="120" customWidth="1"/>
    <col min="6665" max="6665" width="19" style="120" customWidth="1"/>
    <col min="6666" max="6666" width="16.7109375" style="120" customWidth="1"/>
    <col min="6667" max="6667" width="15.140625" style="120" customWidth="1"/>
    <col min="6668" max="6668" width="16.42578125" style="120" customWidth="1"/>
    <col min="6669" max="6669" width="15.140625" style="120" customWidth="1"/>
    <col min="6670" max="6670" width="17.85546875" style="120" customWidth="1"/>
    <col min="6671" max="6671" width="16.85546875" style="120" customWidth="1"/>
    <col min="6672" max="6672" width="15.28515625" style="120" customWidth="1"/>
    <col min="6673" max="6673" width="18.140625" style="120" customWidth="1"/>
    <col min="6674" max="6674" width="19.28515625" style="120" customWidth="1"/>
    <col min="6675" max="6675" width="16.85546875" style="120" customWidth="1"/>
    <col min="6676" max="6676" width="15.7109375" style="120" customWidth="1"/>
    <col min="6677" max="6677" width="16" style="120" customWidth="1"/>
    <col min="6678" max="6679" width="17" style="120" customWidth="1"/>
    <col min="6680" max="6680" width="15.5703125" style="120" customWidth="1"/>
    <col min="6681" max="6681" width="16.85546875" style="120" customWidth="1"/>
    <col min="6682" max="6915" width="9.140625" style="120"/>
    <col min="6916" max="6916" width="81.140625" style="120" customWidth="1"/>
    <col min="6917" max="6917" width="24.85546875" style="120" customWidth="1"/>
    <col min="6918" max="6920" width="19.85546875" style="120" customWidth="1"/>
    <col min="6921" max="6921" width="19" style="120" customWidth="1"/>
    <col min="6922" max="6922" width="16.7109375" style="120" customWidth="1"/>
    <col min="6923" max="6923" width="15.140625" style="120" customWidth="1"/>
    <col min="6924" max="6924" width="16.42578125" style="120" customWidth="1"/>
    <col min="6925" max="6925" width="15.140625" style="120" customWidth="1"/>
    <col min="6926" max="6926" width="17.85546875" style="120" customWidth="1"/>
    <col min="6927" max="6927" width="16.85546875" style="120" customWidth="1"/>
    <col min="6928" max="6928" width="15.28515625" style="120" customWidth="1"/>
    <col min="6929" max="6929" width="18.140625" style="120" customWidth="1"/>
    <col min="6930" max="6930" width="19.28515625" style="120" customWidth="1"/>
    <col min="6931" max="6931" width="16.85546875" style="120" customWidth="1"/>
    <col min="6932" max="6932" width="15.7109375" style="120" customWidth="1"/>
    <col min="6933" max="6933" width="16" style="120" customWidth="1"/>
    <col min="6934" max="6935" width="17" style="120" customWidth="1"/>
    <col min="6936" max="6936" width="15.5703125" style="120" customWidth="1"/>
    <col min="6937" max="6937" width="16.85546875" style="120" customWidth="1"/>
    <col min="6938" max="7171" width="9.140625" style="120"/>
    <col min="7172" max="7172" width="81.140625" style="120" customWidth="1"/>
    <col min="7173" max="7173" width="24.85546875" style="120" customWidth="1"/>
    <col min="7174" max="7176" width="19.85546875" style="120" customWidth="1"/>
    <col min="7177" max="7177" width="19" style="120" customWidth="1"/>
    <col min="7178" max="7178" width="16.7109375" style="120" customWidth="1"/>
    <col min="7179" max="7179" width="15.140625" style="120" customWidth="1"/>
    <col min="7180" max="7180" width="16.42578125" style="120" customWidth="1"/>
    <col min="7181" max="7181" width="15.140625" style="120" customWidth="1"/>
    <col min="7182" max="7182" width="17.85546875" style="120" customWidth="1"/>
    <col min="7183" max="7183" width="16.85546875" style="120" customWidth="1"/>
    <col min="7184" max="7184" width="15.28515625" style="120" customWidth="1"/>
    <col min="7185" max="7185" width="18.140625" style="120" customWidth="1"/>
    <col min="7186" max="7186" width="19.28515625" style="120" customWidth="1"/>
    <col min="7187" max="7187" width="16.85546875" style="120" customWidth="1"/>
    <col min="7188" max="7188" width="15.7109375" style="120" customWidth="1"/>
    <col min="7189" max="7189" width="16" style="120" customWidth="1"/>
    <col min="7190" max="7191" width="17" style="120" customWidth="1"/>
    <col min="7192" max="7192" width="15.5703125" style="120" customWidth="1"/>
    <col min="7193" max="7193" width="16.85546875" style="120" customWidth="1"/>
    <col min="7194" max="7427" width="9.140625" style="120"/>
    <col min="7428" max="7428" width="81.140625" style="120" customWidth="1"/>
    <col min="7429" max="7429" width="24.85546875" style="120" customWidth="1"/>
    <col min="7430" max="7432" width="19.85546875" style="120" customWidth="1"/>
    <col min="7433" max="7433" width="19" style="120" customWidth="1"/>
    <col min="7434" max="7434" width="16.7109375" style="120" customWidth="1"/>
    <col min="7435" max="7435" width="15.140625" style="120" customWidth="1"/>
    <col min="7436" max="7436" width="16.42578125" style="120" customWidth="1"/>
    <col min="7437" max="7437" width="15.140625" style="120" customWidth="1"/>
    <col min="7438" max="7438" width="17.85546875" style="120" customWidth="1"/>
    <col min="7439" max="7439" width="16.85546875" style="120" customWidth="1"/>
    <col min="7440" max="7440" width="15.28515625" style="120" customWidth="1"/>
    <col min="7441" max="7441" width="18.140625" style="120" customWidth="1"/>
    <col min="7442" max="7442" width="19.28515625" style="120" customWidth="1"/>
    <col min="7443" max="7443" width="16.85546875" style="120" customWidth="1"/>
    <col min="7444" max="7444" width="15.7109375" style="120" customWidth="1"/>
    <col min="7445" max="7445" width="16" style="120" customWidth="1"/>
    <col min="7446" max="7447" width="17" style="120" customWidth="1"/>
    <col min="7448" max="7448" width="15.5703125" style="120" customWidth="1"/>
    <col min="7449" max="7449" width="16.85546875" style="120" customWidth="1"/>
    <col min="7450" max="7683" width="9.140625" style="120"/>
    <col min="7684" max="7684" width="81.140625" style="120" customWidth="1"/>
    <col min="7685" max="7685" width="24.85546875" style="120" customWidth="1"/>
    <col min="7686" max="7688" width="19.85546875" style="120" customWidth="1"/>
    <col min="7689" max="7689" width="19" style="120" customWidth="1"/>
    <col min="7690" max="7690" width="16.7109375" style="120" customWidth="1"/>
    <col min="7691" max="7691" width="15.140625" style="120" customWidth="1"/>
    <col min="7692" max="7692" width="16.42578125" style="120" customWidth="1"/>
    <col min="7693" max="7693" width="15.140625" style="120" customWidth="1"/>
    <col min="7694" max="7694" width="17.85546875" style="120" customWidth="1"/>
    <col min="7695" max="7695" width="16.85546875" style="120" customWidth="1"/>
    <col min="7696" max="7696" width="15.28515625" style="120" customWidth="1"/>
    <col min="7697" max="7697" width="18.140625" style="120" customWidth="1"/>
    <col min="7698" max="7698" width="19.28515625" style="120" customWidth="1"/>
    <col min="7699" max="7699" width="16.85546875" style="120" customWidth="1"/>
    <col min="7700" max="7700" width="15.7109375" style="120" customWidth="1"/>
    <col min="7701" max="7701" width="16" style="120" customWidth="1"/>
    <col min="7702" max="7703" width="17" style="120" customWidth="1"/>
    <col min="7704" max="7704" width="15.5703125" style="120" customWidth="1"/>
    <col min="7705" max="7705" width="16.85546875" style="120" customWidth="1"/>
    <col min="7706" max="7939" width="9.140625" style="120"/>
    <col min="7940" max="7940" width="81.140625" style="120" customWidth="1"/>
    <col min="7941" max="7941" width="24.85546875" style="120" customWidth="1"/>
    <col min="7942" max="7944" width="19.85546875" style="120" customWidth="1"/>
    <col min="7945" max="7945" width="19" style="120" customWidth="1"/>
    <col min="7946" max="7946" width="16.7109375" style="120" customWidth="1"/>
    <col min="7947" max="7947" width="15.140625" style="120" customWidth="1"/>
    <col min="7948" max="7948" width="16.42578125" style="120" customWidth="1"/>
    <col min="7949" max="7949" width="15.140625" style="120" customWidth="1"/>
    <col min="7950" max="7950" width="17.85546875" style="120" customWidth="1"/>
    <col min="7951" max="7951" width="16.85546875" style="120" customWidth="1"/>
    <col min="7952" max="7952" width="15.28515625" style="120" customWidth="1"/>
    <col min="7953" max="7953" width="18.140625" style="120" customWidth="1"/>
    <col min="7954" max="7954" width="19.28515625" style="120" customWidth="1"/>
    <col min="7955" max="7955" width="16.85546875" style="120" customWidth="1"/>
    <col min="7956" max="7956" width="15.7109375" style="120" customWidth="1"/>
    <col min="7957" max="7957" width="16" style="120" customWidth="1"/>
    <col min="7958" max="7959" width="17" style="120" customWidth="1"/>
    <col min="7960" max="7960" width="15.5703125" style="120" customWidth="1"/>
    <col min="7961" max="7961" width="16.85546875" style="120" customWidth="1"/>
    <col min="7962" max="8195" width="9.140625" style="120"/>
    <col min="8196" max="8196" width="81.140625" style="120" customWidth="1"/>
    <col min="8197" max="8197" width="24.85546875" style="120" customWidth="1"/>
    <col min="8198" max="8200" width="19.85546875" style="120" customWidth="1"/>
    <col min="8201" max="8201" width="19" style="120" customWidth="1"/>
    <col min="8202" max="8202" width="16.7109375" style="120" customWidth="1"/>
    <col min="8203" max="8203" width="15.140625" style="120" customWidth="1"/>
    <col min="8204" max="8204" width="16.42578125" style="120" customWidth="1"/>
    <col min="8205" max="8205" width="15.140625" style="120" customWidth="1"/>
    <col min="8206" max="8206" width="17.85546875" style="120" customWidth="1"/>
    <col min="8207" max="8207" width="16.85546875" style="120" customWidth="1"/>
    <col min="8208" max="8208" width="15.28515625" style="120" customWidth="1"/>
    <col min="8209" max="8209" width="18.140625" style="120" customWidth="1"/>
    <col min="8210" max="8210" width="19.28515625" style="120" customWidth="1"/>
    <col min="8211" max="8211" width="16.85546875" style="120" customWidth="1"/>
    <col min="8212" max="8212" width="15.7109375" style="120" customWidth="1"/>
    <col min="8213" max="8213" width="16" style="120" customWidth="1"/>
    <col min="8214" max="8215" width="17" style="120" customWidth="1"/>
    <col min="8216" max="8216" width="15.5703125" style="120" customWidth="1"/>
    <col min="8217" max="8217" width="16.85546875" style="120" customWidth="1"/>
    <col min="8218" max="8451" width="9.140625" style="120"/>
    <col min="8452" max="8452" width="81.140625" style="120" customWidth="1"/>
    <col min="8453" max="8453" width="24.85546875" style="120" customWidth="1"/>
    <col min="8454" max="8456" width="19.85546875" style="120" customWidth="1"/>
    <col min="8457" max="8457" width="19" style="120" customWidth="1"/>
    <col min="8458" max="8458" width="16.7109375" style="120" customWidth="1"/>
    <col min="8459" max="8459" width="15.140625" style="120" customWidth="1"/>
    <col min="8460" max="8460" width="16.42578125" style="120" customWidth="1"/>
    <col min="8461" max="8461" width="15.140625" style="120" customWidth="1"/>
    <col min="8462" max="8462" width="17.85546875" style="120" customWidth="1"/>
    <col min="8463" max="8463" width="16.85546875" style="120" customWidth="1"/>
    <col min="8464" max="8464" width="15.28515625" style="120" customWidth="1"/>
    <col min="8465" max="8465" width="18.140625" style="120" customWidth="1"/>
    <col min="8466" max="8466" width="19.28515625" style="120" customWidth="1"/>
    <col min="8467" max="8467" width="16.85546875" style="120" customWidth="1"/>
    <col min="8468" max="8468" width="15.7109375" style="120" customWidth="1"/>
    <col min="8469" max="8469" width="16" style="120" customWidth="1"/>
    <col min="8470" max="8471" width="17" style="120" customWidth="1"/>
    <col min="8472" max="8472" width="15.5703125" style="120" customWidth="1"/>
    <col min="8473" max="8473" width="16.85546875" style="120" customWidth="1"/>
    <col min="8474" max="8707" width="9.140625" style="120"/>
    <col min="8708" max="8708" width="81.140625" style="120" customWidth="1"/>
    <col min="8709" max="8709" width="24.85546875" style="120" customWidth="1"/>
    <col min="8710" max="8712" width="19.85546875" style="120" customWidth="1"/>
    <col min="8713" max="8713" width="19" style="120" customWidth="1"/>
    <col min="8714" max="8714" width="16.7109375" style="120" customWidth="1"/>
    <col min="8715" max="8715" width="15.140625" style="120" customWidth="1"/>
    <col min="8716" max="8716" width="16.42578125" style="120" customWidth="1"/>
    <col min="8717" max="8717" width="15.140625" style="120" customWidth="1"/>
    <col min="8718" max="8718" width="17.85546875" style="120" customWidth="1"/>
    <col min="8719" max="8719" width="16.85546875" style="120" customWidth="1"/>
    <col min="8720" max="8720" width="15.28515625" style="120" customWidth="1"/>
    <col min="8721" max="8721" width="18.140625" style="120" customWidth="1"/>
    <col min="8722" max="8722" width="19.28515625" style="120" customWidth="1"/>
    <col min="8723" max="8723" width="16.85546875" style="120" customWidth="1"/>
    <col min="8724" max="8724" width="15.7109375" style="120" customWidth="1"/>
    <col min="8725" max="8725" width="16" style="120" customWidth="1"/>
    <col min="8726" max="8727" width="17" style="120" customWidth="1"/>
    <col min="8728" max="8728" width="15.5703125" style="120" customWidth="1"/>
    <col min="8729" max="8729" width="16.85546875" style="120" customWidth="1"/>
    <col min="8730" max="8963" width="9.140625" style="120"/>
    <col min="8964" max="8964" width="81.140625" style="120" customWidth="1"/>
    <col min="8965" max="8965" width="24.85546875" style="120" customWidth="1"/>
    <col min="8966" max="8968" width="19.85546875" style="120" customWidth="1"/>
    <col min="8969" max="8969" width="19" style="120" customWidth="1"/>
    <col min="8970" max="8970" width="16.7109375" style="120" customWidth="1"/>
    <col min="8971" max="8971" width="15.140625" style="120" customWidth="1"/>
    <col min="8972" max="8972" width="16.42578125" style="120" customWidth="1"/>
    <col min="8973" max="8973" width="15.140625" style="120" customWidth="1"/>
    <col min="8974" max="8974" width="17.85546875" style="120" customWidth="1"/>
    <col min="8975" max="8975" width="16.85546875" style="120" customWidth="1"/>
    <col min="8976" max="8976" width="15.28515625" style="120" customWidth="1"/>
    <col min="8977" max="8977" width="18.140625" style="120" customWidth="1"/>
    <col min="8978" max="8978" width="19.28515625" style="120" customWidth="1"/>
    <col min="8979" max="8979" width="16.85546875" style="120" customWidth="1"/>
    <col min="8980" max="8980" width="15.7109375" style="120" customWidth="1"/>
    <col min="8981" max="8981" width="16" style="120" customWidth="1"/>
    <col min="8982" max="8983" width="17" style="120" customWidth="1"/>
    <col min="8984" max="8984" width="15.5703125" style="120" customWidth="1"/>
    <col min="8985" max="8985" width="16.85546875" style="120" customWidth="1"/>
    <col min="8986" max="9219" width="9.140625" style="120"/>
    <col min="9220" max="9220" width="81.140625" style="120" customWidth="1"/>
    <col min="9221" max="9221" width="24.85546875" style="120" customWidth="1"/>
    <col min="9222" max="9224" width="19.85546875" style="120" customWidth="1"/>
    <col min="9225" max="9225" width="19" style="120" customWidth="1"/>
    <col min="9226" max="9226" width="16.7109375" style="120" customWidth="1"/>
    <col min="9227" max="9227" width="15.140625" style="120" customWidth="1"/>
    <col min="9228" max="9228" width="16.42578125" style="120" customWidth="1"/>
    <col min="9229" max="9229" width="15.140625" style="120" customWidth="1"/>
    <col min="9230" max="9230" width="17.85546875" style="120" customWidth="1"/>
    <col min="9231" max="9231" width="16.85546875" style="120" customWidth="1"/>
    <col min="9232" max="9232" width="15.28515625" style="120" customWidth="1"/>
    <col min="9233" max="9233" width="18.140625" style="120" customWidth="1"/>
    <col min="9234" max="9234" width="19.28515625" style="120" customWidth="1"/>
    <col min="9235" max="9235" width="16.85546875" style="120" customWidth="1"/>
    <col min="9236" max="9236" width="15.7109375" style="120" customWidth="1"/>
    <col min="9237" max="9237" width="16" style="120" customWidth="1"/>
    <col min="9238" max="9239" width="17" style="120" customWidth="1"/>
    <col min="9240" max="9240" width="15.5703125" style="120" customWidth="1"/>
    <col min="9241" max="9241" width="16.85546875" style="120" customWidth="1"/>
    <col min="9242" max="9475" width="9.140625" style="120"/>
    <col min="9476" max="9476" width="81.140625" style="120" customWidth="1"/>
    <col min="9477" max="9477" width="24.85546875" style="120" customWidth="1"/>
    <col min="9478" max="9480" width="19.85546875" style="120" customWidth="1"/>
    <col min="9481" max="9481" width="19" style="120" customWidth="1"/>
    <col min="9482" max="9482" width="16.7109375" style="120" customWidth="1"/>
    <col min="9483" max="9483" width="15.140625" style="120" customWidth="1"/>
    <col min="9484" max="9484" width="16.42578125" style="120" customWidth="1"/>
    <col min="9485" max="9485" width="15.140625" style="120" customWidth="1"/>
    <col min="9486" max="9486" width="17.85546875" style="120" customWidth="1"/>
    <col min="9487" max="9487" width="16.85546875" style="120" customWidth="1"/>
    <col min="9488" max="9488" width="15.28515625" style="120" customWidth="1"/>
    <col min="9489" max="9489" width="18.140625" style="120" customWidth="1"/>
    <col min="9490" max="9490" width="19.28515625" style="120" customWidth="1"/>
    <col min="9491" max="9491" width="16.85546875" style="120" customWidth="1"/>
    <col min="9492" max="9492" width="15.7109375" style="120" customWidth="1"/>
    <col min="9493" max="9493" width="16" style="120" customWidth="1"/>
    <col min="9494" max="9495" width="17" style="120" customWidth="1"/>
    <col min="9496" max="9496" width="15.5703125" style="120" customWidth="1"/>
    <col min="9497" max="9497" width="16.85546875" style="120" customWidth="1"/>
    <col min="9498" max="9731" width="9.140625" style="120"/>
    <col min="9732" max="9732" width="81.140625" style="120" customWidth="1"/>
    <col min="9733" max="9733" width="24.85546875" style="120" customWidth="1"/>
    <col min="9734" max="9736" width="19.85546875" style="120" customWidth="1"/>
    <col min="9737" max="9737" width="19" style="120" customWidth="1"/>
    <col min="9738" max="9738" width="16.7109375" style="120" customWidth="1"/>
    <col min="9739" max="9739" width="15.140625" style="120" customWidth="1"/>
    <col min="9740" max="9740" width="16.42578125" style="120" customWidth="1"/>
    <col min="9741" max="9741" width="15.140625" style="120" customWidth="1"/>
    <col min="9742" max="9742" width="17.85546875" style="120" customWidth="1"/>
    <col min="9743" max="9743" width="16.85546875" style="120" customWidth="1"/>
    <col min="9744" max="9744" width="15.28515625" style="120" customWidth="1"/>
    <col min="9745" max="9745" width="18.140625" style="120" customWidth="1"/>
    <col min="9746" max="9746" width="19.28515625" style="120" customWidth="1"/>
    <col min="9747" max="9747" width="16.85546875" style="120" customWidth="1"/>
    <col min="9748" max="9748" width="15.7109375" style="120" customWidth="1"/>
    <col min="9749" max="9749" width="16" style="120" customWidth="1"/>
    <col min="9750" max="9751" width="17" style="120" customWidth="1"/>
    <col min="9752" max="9752" width="15.5703125" style="120" customWidth="1"/>
    <col min="9753" max="9753" width="16.85546875" style="120" customWidth="1"/>
    <col min="9754" max="9987" width="9.140625" style="120"/>
    <col min="9988" max="9988" width="81.140625" style="120" customWidth="1"/>
    <col min="9989" max="9989" width="24.85546875" style="120" customWidth="1"/>
    <col min="9990" max="9992" width="19.85546875" style="120" customWidth="1"/>
    <col min="9993" max="9993" width="19" style="120" customWidth="1"/>
    <col min="9994" max="9994" width="16.7109375" style="120" customWidth="1"/>
    <col min="9995" max="9995" width="15.140625" style="120" customWidth="1"/>
    <col min="9996" max="9996" width="16.42578125" style="120" customWidth="1"/>
    <col min="9997" max="9997" width="15.140625" style="120" customWidth="1"/>
    <col min="9998" max="9998" width="17.85546875" style="120" customWidth="1"/>
    <col min="9999" max="9999" width="16.85546875" style="120" customWidth="1"/>
    <col min="10000" max="10000" width="15.28515625" style="120" customWidth="1"/>
    <col min="10001" max="10001" width="18.140625" style="120" customWidth="1"/>
    <col min="10002" max="10002" width="19.28515625" style="120" customWidth="1"/>
    <col min="10003" max="10003" width="16.85546875" style="120" customWidth="1"/>
    <col min="10004" max="10004" width="15.7109375" style="120" customWidth="1"/>
    <col min="10005" max="10005" width="16" style="120" customWidth="1"/>
    <col min="10006" max="10007" width="17" style="120" customWidth="1"/>
    <col min="10008" max="10008" width="15.5703125" style="120" customWidth="1"/>
    <col min="10009" max="10009" width="16.85546875" style="120" customWidth="1"/>
    <col min="10010" max="10243" width="9.140625" style="120"/>
    <col min="10244" max="10244" width="81.140625" style="120" customWidth="1"/>
    <col min="10245" max="10245" width="24.85546875" style="120" customWidth="1"/>
    <col min="10246" max="10248" width="19.85546875" style="120" customWidth="1"/>
    <col min="10249" max="10249" width="19" style="120" customWidth="1"/>
    <col min="10250" max="10250" width="16.7109375" style="120" customWidth="1"/>
    <col min="10251" max="10251" width="15.140625" style="120" customWidth="1"/>
    <col min="10252" max="10252" width="16.42578125" style="120" customWidth="1"/>
    <col min="10253" max="10253" width="15.140625" style="120" customWidth="1"/>
    <col min="10254" max="10254" width="17.85546875" style="120" customWidth="1"/>
    <col min="10255" max="10255" width="16.85546875" style="120" customWidth="1"/>
    <col min="10256" max="10256" width="15.28515625" style="120" customWidth="1"/>
    <col min="10257" max="10257" width="18.140625" style="120" customWidth="1"/>
    <col min="10258" max="10258" width="19.28515625" style="120" customWidth="1"/>
    <col min="10259" max="10259" width="16.85546875" style="120" customWidth="1"/>
    <col min="10260" max="10260" width="15.7109375" style="120" customWidth="1"/>
    <col min="10261" max="10261" width="16" style="120" customWidth="1"/>
    <col min="10262" max="10263" width="17" style="120" customWidth="1"/>
    <col min="10264" max="10264" width="15.5703125" style="120" customWidth="1"/>
    <col min="10265" max="10265" width="16.85546875" style="120" customWidth="1"/>
    <col min="10266" max="10499" width="9.140625" style="120"/>
    <col min="10500" max="10500" width="81.140625" style="120" customWidth="1"/>
    <col min="10501" max="10501" width="24.85546875" style="120" customWidth="1"/>
    <col min="10502" max="10504" width="19.85546875" style="120" customWidth="1"/>
    <col min="10505" max="10505" width="19" style="120" customWidth="1"/>
    <col min="10506" max="10506" width="16.7109375" style="120" customWidth="1"/>
    <col min="10507" max="10507" width="15.140625" style="120" customWidth="1"/>
    <col min="10508" max="10508" width="16.42578125" style="120" customWidth="1"/>
    <col min="10509" max="10509" width="15.140625" style="120" customWidth="1"/>
    <col min="10510" max="10510" width="17.85546875" style="120" customWidth="1"/>
    <col min="10511" max="10511" width="16.85546875" style="120" customWidth="1"/>
    <col min="10512" max="10512" width="15.28515625" style="120" customWidth="1"/>
    <col min="10513" max="10513" width="18.140625" style="120" customWidth="1"/>
    <col min="10514" max="10514" width="19.28515625" style="120" customWidth="1"/>
    <col min="10515" max="10515" width="16.85546875" style="120" customWidth="1"/>
    <col min="10516" max="10516" width="15.7109375" style="120" customWidth="1"/>
    <col min="10517" max="10517" width="16" style="120" customWidth="1"/>
    <col min="10518" max="10519" width="17" style="120" customWidth="1"/>
    <col min="10520" max="10520" width="15.5703125" style="120" customWidth="1"/>
    <col min="10521" max="10521" width="16.85546875" style="120" customWidth="1"/>
    <col min="10522" max="10755" width="9.140625" style="120"/>
    <col min="10756" max="10756" width="81.140625" style="120" customWidth="1"/>
    <col min="10757" max="10757" width="24.85546875" style="120" customWidth="1"/>
    <col min="10758" max="10760" width="19.85546875" style="120" customWidth="1"/>
    <col min="10761" max="10761" width="19" style="120" customWidth="1"/>
    <col min="10762" max="10762" width="16.7109375" style="120" customWidth="1"/>
    <col min="10763" max="10763" width="15.140625" style="120" customWidth="1"/>
    <col min="10764" max="10764" width="16.42578125" style="120" customWidth="1"/>
    <col min="10765" max="10765" width="15.140625" style="120" customWidth="1"/>
    <col min="10766" max="10766" width="17.85546875" style="120" customWidth="1"/>
    <col min="10767" max="10767" width="16.85546875" style="120" customWidth="1"/>
    <col min="10768" max="10768" width="15.28515625" style="120" customWidth="1"/>
    <col min="10769" max="10769" width="18.140625" style="120" customWidth="1"/>
    <col min="10770" max="10770" width="19.28515625" style="120" customWidth="1"/>
    <col min="10771" max="10771" width="16.85546875" style="120" customWidth="1"/>
    <col min="10772" max="10772" width="15.7109375" style="120" customWidth="1"/>
    <col min="10773" max="10773" width="16" style="120" customWidth="1"/>
    <col min="10774" max="10775" width="17" style="120" customWidth="1"/>
    <col min="10776" max="10776" width="15.5703125" style="120" customWidth="1"/>
    <col min="10777" max="10777" width="16.85546875" style="120" customWidth="1"/>
    <col min="10778" max="11011" width="9.140625" style="120"/>
    <col min="11012" max="11012" width="81.140625" style="120" customWidth="1"/>
    <col min="11013" max="11013" width="24.85546875" style="120" customWidth="1"/>
    <col min="11014" max="11016" width="19.85546875" style="120" customWidth="1"/>
    <col min="11017" max="11017" width="19" style="120" customWidth="1"/>
    <col min="11018" max="11018" width="16.7109375" style="120" customWidth="1"/>
    <col min="11019" max="11019" width="15.140625" style="120" customWidth="1"/>
    <col min="11020" max="11020" width="16.42578125" style="120" customWidth="1"/>
    <col min="11021" max="11021" width="15.140625" style="120" customWidth="1"/>
    <col min="11022" max="11022" width="17.85546875" style="120" customWidth="1"/>
    <col min="11023" max="11023" width="16.85546875" style="120" customWidth="1"/>
    <col min="11024" max="11024" width="15.28515625" style="120" customWidth="1"/>
    <col min="11025" max="11025" width="18.140625" style="120" customWidth="1"/>
    <col min="11026" max="11026" width="19.28515625" style="120" customWidth="1"/>
    <col min="11027" max="11027" width="16.85546875" style="120" customWidth="1"/>
    <col min="11028" max="11028" width="15.7109375" style="120" customWidth="1"/>
    <col min="11029" max="11029" width="16" style="120" customWidth="1"/>
    <col min="11030" max="11031" width="17" style="120" customWidth="1"/>
    <col min="11032" max="11032" width="15.5703125" style="120" customWidth="1"/>
    <col min="11033" max="11033" width="16.85546875" style="120" customWidth="1"/>
    <col min="11034" max="11267" width="9.140625" style="120"/>
    <col min="11268" max="11268" width="81.140625" style="120" customWidth="1"/>
    <col min="11269" max="11269" width="24.85546875" style="120" customWidth="1"/>
    <col min="11270" max="11272" width="19.85546875" style="120" customWidth="1"/>
    <col min="11273" max="11273" width="19" style="120" customWidth="1"/>
    <col min="11274" max="11274" width="16.7109375" style="120" customWidth="1"/>
    <col min="11275" max="11275" width="15.140625" style="120" customWidth="1"/>
    <col min="11276" max="11276" width="16.42578125" style="120" customWidth="1"/>
    <col min="11277" max="11277" width="15.140625" style="120" customWidth="1"/>
    <col min="11278" max="11278" width="17.85546875" style="120" customWidth="1"/>
    <col min="11279" max="11279" width="16.85546875" style="120" customWidth="1"/>
    <col min="11280" max="11280" width="15.28515625" style="120" customWidth="1"/>
    <col min="11281" max="11281" width="18.140625" style="120" customWidth="1"/>
    <col min="11282" max="11282" width="19.28515625" style="120" customWidth="1"/>
    <col min="11283" max="11283" width="16.85546875" style="120" customWidth="1"/>
    <col min="11284" max="11284" width="15.7109375" style="120" customWidth="1"/>
    <col min="11285" max="11285" width="16" style="120" customWidth="1"/>
    <col min="11286" max="11287" width="17" style="120" customWidth="1"/>
    <col min="11288" max="11288" width="15.5703125" style="120" customWidth="1"/>
    <col min="11289" max="11289" width="16.85546875" style="120" customWidth="1"/>
    <col min="11290" max="11523" width="9.140625" style="120"/>
    <col min="11524" max="11524" width="81.140625" style="120" customWidth="1"/>
    <col min="11525" max="11525" width="24.85546875" style="120" customWidth="1"/>
    <col min="11526" max="11528" width="19.85546875" style="120" customWidth="1"/>
    <col min="11529" max="11529" width="19" style="120" customWidth="1"/>
    <col min="11530" max="11530" width="16.7109375" style="120" customWidth="1"/>
    <col min="11531" max="11531" width="15.140625" style="120" customWidth="1"/>
    <col min="11532" max="11532" width="16.42578125" style="120" customWidth="1"/>
    <col min="11533" max="11533" width="15.140625" style="120" customWidth="1"/>
    <col min="11534" max="11534" width="17.85546875" style="120" customWidth="1"/>
    <col min="11535" max="11535" width="16.85546875" style="120" customWidth="1"/>
    <col min="11536" max="11536" width="15.28515625" style="120" customWidth="1"/>
    <col min="11537" max="11537" width="18.140625" style="120" customWidth="1"/>
    <col min="11538" max="11538" width="19.28515625" style="120" customWidth="1"/>
    <col min="11539" max="11539" width="16.85546875" style="120" customWidth="1"/>
    <col min="11540" max="11540" width="15.7109375" style="120" customWidth="1"/>
    <col min="11541" max="11541" width="16" style="120" customWidth="1"/>
    <col min="11542" max="11543" width="17" style="120" customWidth="1"/>
    <col min="11544" max="11544" width="15.5703125" style="120" customWidth="1"/>
    <col min="11545" max="11545" width="16.85546875" style="120" customWidth="1"/>
    <col min="11546" max="11779" width="9.140625" style="120"/>
    <col min="11780" max="11780" width="81.140625" style="120" customWidth="1"/>
    <col min="11781" max="11781" width="24.85546875" style="120" customWidth="1"/>
    <col min="11782" max="11784" width="19.85546875" style="120" customWidth="1"/>
    <col min="11785" max="11785" width="19" style="120" customWidth="1"/>
    <col min="11786" max="11786" width="16.7109375" style="120" customWidth="1"/>
    <col min="11787" max="11787" width="15.140625" style="120" customWidth="1"/>
    <col min="11788" max="11788" width="16.42578125" style="120" customWidth="1"/>
    <col min="11789" max="11789" width="15.140625" style="120" customWidth="1"/>
    <col min="11790" max="11790" width="17.85546875" style="120" customWidth="1"/>
    <col min="11791" max="11791" width="16.85546875" style="120" customWidth="1"/>
    <col min="11792" max="11792" width="15.28515625" style="120" customWidth="1"/>
    <col min="11793" max="11793" width="18.140625" style="120" customWidth="1"/>
    <col min="11794" max="11794" width="19.28515625" style="120" customWidth="1"/>
    <col min="11795" max="11795" width="16.85546875" style="120" customWidth="1"/>
    <col min="11796" max="11796" width="15.7109375" style="120" customWidth="1"/>
    <col min="11797" max="11797" width="16" style="120" customWidth="1"/>
    <col min="11798" max="11799" width="17" style="120" customWidth="1"/>
    <col min="11800" max="11800" width="15.5703125" style="120" customWidth="1"/>
    <col min="11801" max="11801" width="16.85546875" style="120" customWidth="1"/>
    <col min="11802" max="12035" width="9.140625" style="120"/>
    <col min="12036" max="12036" width="81.140625" style="120" customWidth="1"/>
    <col min="12037" max="12037" width="24.85546875" style="120" customWidth="1"/>
    <col min="12038" max="12040" width="19.85546875" style="120" customWidth="1"/>
    <col min="12041" max="12041" width="19" style="120" customWidth="1"/>
    <col min="12042" max="12042" width="16.7109375" style="120" customWidth="1"/>
    <col min="12043" max="12043" width="15.140625" style="120" customWidth="1"/>
    <col min="12044" max="12044" width="16.42578125" style="120" customWidth="1"/>
    <col min="12045" max="12045" width="15.140625" style="120" customWidth="1"/>
    <col min="12046" max="12046" width="17.85546875" style="120" customWidth="1"/>
    <col min="12047" max="12047" width="16.85546875" style="120" customWidth="1"/>
    <col min="12048" max="12048" width="15.28515625" style="120" customWidth="1"/>
    <col min="12049" max="12049" width="18.140625" style="120" customWidth="1"/>
    <col min="12050" max="12050" width="19.28515625" style="120" customWidth="1"/>
    <col min="12051" max="12051" width="16.85546875" style="120" customWidth="1"/>
    <col min="12052" max="12052" width="15.7109375" style="120" customWidth="1"/>
    <col min="12053" max="12053" width="16" style="120" customWidth="1"/>
    <col min="12054" max="12055" width="17" style="120" customWidth="1"/>
    <col min="12056" max="12056" width="15.5703125" style="120" customWidth="1"/>
    <col min="12057" max="12057" width="16.85546875" style="120" customWidth="1"/>
    <col min="12058" max="12291" width="9.140625" style="120"/>
    <col min="12292" max="12292" width="81.140625" style="120" customWidth="1"/>
    <col min="12293" max="12293" width="24.85546875" style="120" customWidth="1"/>
    <col min="12294" max="12296" width="19.85546875" style="120" customWidth="1"/>
    <col min="12297" max="12297" width="19" style="120" customWidth="1"/>
    <col min="12298" max="12298" width="16.7109375" style="120" customWidth="1"/>
    <col min="12299" max="12299" width="15.140625" style="120" customWidth="1"/>
    <col min="12300" max="12300" width="16.42578125" style="120" customWidth="1"/>
    <col min="12301" max="12301" width="15.140625" style="120" customWidth="1"/>
    <col min="12302" max="12302" width="17.85546875" style="120" customWidth="1"/>
    <col min="12303" max="12303" width="16.85546875" style="120" customWidth="1"/>
    <col min="12304" max="12304" width="15.28515625" style="120" customWidth="1"/>
    <col min="12305" max="12305" width="18.140625" style="120" customWidth="1"/>
    <col min="12306" max="12306" width="19.28515625" style="120" customWidth="1"/>
    <col min="12307" max="12307" width="16.85546875" style="120" customWidth="1"/>
    <col min="12308" max="12308" width="15.7109375" style="120" customWidth="1"/>
    <col min="12309" max="12309" width="16" style="120" customWidth="1"/>
    <col min="12310" max="12311" width="17" style="120" customWidth="1"/>
    <col min="12312" max="12312" width="15.5703125" style="120" customWidth="1"/>
    <col min="12313" max="12313" width="16.85546875" style="120" customWidth="1"/>
    <col min="12314" max="12547" width="9.140625" style="120"/>
    <col min="12548" max="12548" width="81.140625" style="120" customWidth="1"/>
    <col min="12549" max="12549" width="24.85546875" style="120" customWidth="1"/>
    <col min="12550" max="12552" width="19.85546875" style="120" customWidth="1"/>
    <col min="12553" max="12553" width="19" style="120" customWidth="1"/>
    <col min="12554" max="12554" width="16.7109375" style="120" customWidth="1"/>
    <col min="12555" max="12555" width="15.140625" style="120" customWidth="1"/>
    <col min="12556" max="12556" width="16.42578125" style="120" customWidth="1"/>
    <col min="12557" max="12557" width="15.140625" style="120" customWidth="1"/>
    <col min="12558" max="12558" width="17.85546875" style="120" customWidth="1"/>
    <col min="12559" max="12559" width="16.85546875" style="120" customWidth="1"/>
    <col min="12560" max="12560" width="15.28515625" style="120" customWidth="1"/>
    <col min="12561" max="12561" width="18.140625" style="120" customWidth="1"/>
    <col min="12562" max="12562" width="19.28515625" style="120" customWidth="1"/>
    <col min="12563" max="12563" width="16.85546875" style="120" customWidth="1"/>
    <col min="12564" max="12564" width="15.7109375" style="120" customWidth="1"/>
    <col min="12565" max="12565" width="16" style="120" customWidth="1"/>
    <col min="12566" max="12567" width="17" style="120" customWidth="1"/>
    <col min="12568" max="12568" width="15.5703125" style="120" customWidth="1"/>
    <col min="12569" max="12569" width="16.85546875" style="120" customWidth="1"/>
    <col min="12570" max="12803" width="9.140625" style="120"/>
    <col min="12804" max="12804" width="81.140625" style="120" customWidth="1"/>
    <col min="12805" max="12805" width="24.85546875" style="120" customWidth="1"/>
    <col min="12806" max="12808" width="19.85546875" style="120" customWidth="1"/>
    <col min="12809" max="12809" width="19" style="120" customWidth="1"/>
    <col min="12810" max="12810" width="16.7109375" style="120" customWidth="1"/>
    <col min="12811" max="12811" width="15.140625" style="120" customWidth="1"/>
    <col min="12812" max="12812" width="16.42578125" style="120" customWidth="1"/>
    <col min="12813" max="12813" width="15.140625" style="120" customWidth="1"/>
    <col min="12814" max="12814" width="17.85546875" style="120" customWidth="1"/>
    <col min="12815" max="12815" width="16.85546875" style="120" customWidth="1"/>
    <col min="12816" max="12816" width="15.28515625" style="120" customWidth="1"/>
    <col min="12817" max="12817" width="18.140625" style="120" customWidth="1"/>
    <col min="12818" max="12818" width="19.28515625" style="120" customWidth="1"/>
    <col min="12819" max="12819" width="16.85546875" style="120" customWidth="1"/>
    <col min="12820" max="12820" width="15.7109375" style="120" customWidth="1"/>
    <col min="12821" max="12821" width="16" style="120" customWidth="1"/>
    <col min="12822" max="12823" width="17" style="120" customWidth="1"/>
    <col min="12824" max="12824" width="15.5703125" style="120" customWidth="1"/>
    <col min="12825" max="12825" width="16.85546875" style="120" customWidth="1"/>
    <col min="12826" max="13059" width="9.140625" style="120"/>
    <col min="13060" max="13060" width="81.140625" style="120" customWidth="1"/>
    <col min="13061" max="13061" width="24.85546875" style="120" customWidth="1"/>
    <col min="13062" max="13064" width="19.85546875" style="120" customWidth="1"/>
    <col min="13065" max="13065" width="19" style="120" customWidth="1"/>
    <col min="13066" max="13066" width="16.7109375" style="120" customWidth="1"/>
    <col min="13067" max="13067" width="15.140625" style="120" customWidth="1"/>
    <col min="13068" max="13068" width="16.42578125" style="120" customWidth="1"/>
    <col min="13069" max="13069" width="15.140625" style="120" customWidth="1"/>
    <col min="13070" max="13070" width="17.85546875" style="120" customWidth="1"/>
    <col min="13071" max="13071" width="16.85546875" style="120" customWidth="1"/>
    <col min="13072" max="13072" width="15.28515625" style="120" customWidth="1"/>
    <col min="13073" max="13073" width="18.140625" style="120" customWidth="1"/>
    <col min="13074" max="13074" width="19.28515625" style="120" customWidth="1"/>
    <col min="13075" max="13075" width="16.85546875" style="120" customWidth="1"/>
    <col min="13076" max="13076" width="15.7109375" style="120" customWidth="1"/>
    <col min="13077" max="13077" width="16" style="120" customWidth="1"/>
    <col min="13078" max="13079" width="17" style="120" customWidth="1"/>
    <col min="13080" max="13080" width="15.5703125" style="120" customWidth="1"/>
    <col min="13081" max="13081" width="16.85546875" style="120" customWidth="1"/>
    <col min="13082" max="13315" width="9.140625" style="120"/>
    <col min="13316" max="13316" width="81.140625" style="120" customWidth="1"/>
    <col min="13317" max="13317" width="24.85546875" style="120" customWidth="1"/>
    <col min="13318" max="13320" width="19.85546875" style="120" customWidth="1"/>
    <col min="13321" max="13321" width="19" style="120" customWidth="1"/>
    <col min="13322" max="13322" width="16.7109375" style="120" customWidth="1"/>
    <col min="13323" max="13323" width="15.140625" style="120" customWidth="1"/>
    <col min="13324" max="13324" width="16.42578125" style="120" customWidth="1"/>
    <col min="13325" max="13325" width="15.140625" style="120" customWidth="1"/>
    <col min="13326" max="13326" width="17.85546875" style="120" customWidth="1"/>
    <col min="13327" max="13327" width="16.85546875" style="120" customWidth="1"/>
    <col min="13328" max="13328" width="15.28515625" style="120" customWidth="1"/>
    <col min="13329" max="13329" width="18.140625" style="120" customWidth="1"/>
    <col min="13330" max="13330" width="19.28515625" style="120" customWidth="1"/>
    <col min="13331" max="13331" width="16.85546875" style="120" customWidth="1"/>
    <col min="13332" max="13332" width="15.7109375" style="120" customWidth="1"/>
    <col min="13333" max="13333" width="16" style="120" customWidth="1"/>
    <col min="13334" max="13335" width="17" style="120" customWidth="1"/>
    <col min="13336" max="13336" width="15.5703125" style="120" customWidth="1"/>
    <col min="13337" max="13337" width="16.85546875" style="120" customWidth="1"/>
    <col min="13338" max="13571" width="9.140625" style="120"/>
    <col min="13572" max="13572" width="81.140625" style="120" customWidth="1"/>
    <col min="13573" max="13573" width="24.85546875" style="120" customWidth="1"/>
    <col min="13574" max="13576" width="19.85546875" style="120" customWidth="1"/>
    <col min="13577" max="13577" width="19" style="120" customWidth="1"/>
    <col min="13578" max="13578" width="16.7109375" style="120" customWidth="1"/>
    <col min="13579" max="13579" width="15.140625" style="120" customWidth="1"/>
    <col min="13580" max="13580" width="16.42578125" style="120" customWidth="1"/>
    <col min="13581" max="13581" width="15.140625" style="120" customWidth="1"/>
    <col min="13582" max="13582" width="17.85546875" style="120" customWidth="1"/>
    <col min="13583" max="13583" width="16.85546875" style="120" customWidth="1"/>
    <col min="13584" max="13584" width="15.28515625" style="120" customWidth="1"/>
    <col min="13585" max="13585" width="18.140625" style="120" customWidth="1"/>
    <col min="13586" max="13586" width="19.28515625" style="120" customWidth="1"/>
    <col min="13587" max="13587" width="16.85546875" style="120" customWidth="1"/>
    <col min="13588" max="13588" width="15.7109375" style="120" customWidth="1"/>
    <col min="13589" max="13589" width="16" style="120" customWidth="1"/>
    <col min="13590" max="13591" width="17" style="120" customWidth="1"/>
    <col min="13592" max="13592" width="15.5703125" style="120" customWidth="1"/>
    <col min="13593" max="13593" width="16.85546875" style="120" customWidth="1"/>
    <col min="13594" max="13827" width="9.140625" style="120"/>
    <col min="13828" max="13828" width="81.140625" style="120" customWidth="1"/>
    <col min="13829" max="13829" width="24.85546875" style="120" customWidth="1"/>
    <col min="13830" max="13832" width="19.85546875" style="120" customWidth="1"/>
    <col min="13833" max="13833" width="19" style="120" customWidth="1"/>
    <col min="13834" max="13834" width="16.7109375" style="120" customWidth="1"/>
    <col min="13835" max="13835" width="15.140625" style="120" customWidth="1"/>
    <col min="13836" max="13836" width="16.42578125" style="120" customWidth="1"/>
    <col min="13837" max="13837" width="15.140625" style="120" customWidth="1"/>
    <col min="13838" max="13838" width="17.85546875" style="120" customWidth="1"/>
    <col min="13839" max="13839" width="16.85546875" style="120" customWidth="1"/>
    <col min="13840" max="13840" width="15.28515625" style="120" customWidth="1"/>
    <col min="13841" max="13841" width="18.140625" style="120" customWidth="1"/>
    <col min="13842" max="13842" width="19.28515625" style="120" customWidth="1"/>
    <col min="13843" max="13843" width="16.85546875" style="120" customWidth="1"/>
    <col min="13844" max="13844" width="15.7109375" style="120" customWidth="1"/>
    <col min="13845" max="13845" width="16" style="120" customWidth="1"/>
    <col min="13846" max="13847" width="17" style="120" customWidth="1"/>
    <col min="13848" max="13848" width="15.5703125" style="120" customWidth="1"/>
    <col min="13849" max="13849" width="16.85546875" style="120" customWidth="1"/>
    <col min="13850" max="14083" width="9.140625" style="120"/>
    <col min="14084" max="14084" width="81.140625" style="120" customWidth="1"/>
    <col min="14085" max="14085" width="24.85546875" style="120" customWidth="1"/>
    <col min="14086" max="14088" width="19.85546875" style="120" customWidth="1"/>
    <col min="14089" max="14089" width="19" style="120" customWidth="1"/>
    <col min="14090" max="14090" width="16.7109375" style="120" customWidth="1"/>
    <col min="14091" max="14091" width="15.140625" style="120" customWidth="1"/>
    <col min="14092" max="14092" width="16.42578125" style="120" customWidth="1"/>
    <col min="14093" max="14093" width="15.140625" style="120" customWidth="1"/>
    <col min="14094" max="14094" width="17.85546875" style="120" customWidth="1"/>
    <col min="14095" max="14095" width="16.85546875" style="120" customWidth="1"/>
    <col min="14096" max="14096" width="15.28515625" style="120" customWidth="1"/>
    <col min="14097" max="14097" width="18.140625" style="120" customWidth="1"/>
    <col min="14098" max="14098" width="19.28515625" style="120" customWidth="1"/>
    <col min="14099" max="14099" width="16.85546875" style="120" customWidth="1"/>
    <col min="14100" max="14100" width="15.7109375" style="120" customWidth="1"/>
    <col min="14101" max="14101" width="16" style="120" customWidth="1"/>
    <col min="14102" max="14103" width="17" style="120" customWidth="1"/>
    <col min="14104" max="14104" width="15.5703125" style="120" customWidth="1"/>
    <col min="14105" max="14105" width="16.85546875" style="120" customWidth="1"/>
    <col min="14106" max="14339" width="9.140625" style="120"/>
    <col min="14340" max="14340" width="81.140625" style="120" customWidth="1"/>
    <col min="14341" max="14341" width="24.85546875" style="120" customWidth="1"/>
    <col min="14342" max="14344" width="19.85546875" style="120" customWidth="1"/>
    <col min="14345" max="14345" width="19" style="120" customWidth="1"/>
    <col min="14346" max="14346" width="16.7109375" style="120" customWidth="1"/>
    <col min="14347" max="14347" width="15.140625" style="120" customWidth="1"/>
    <col min="14348" max="14348" width="16.42578125" style="120" customWidth="1"/>
    <col min="14349" max="14349" width="15.140625" style="120" customWidth="1"/>
    <col min="14350" max="14350" width="17.85546875" style="120" customWidth="1"/>
    <col min="14351" max="14351" width="16.85546875" style="120" customWidth="1"/>
    <col min="14352" max="14352" width="15.28515625" style="120" customWidth="1"/>
    <col min="14353" max="14353" width="18.140625" style="120" customWidth="1"/>
    <col min="14354" max="14354" width="19.28515625" style="120" customWidth="1"/>
    <col min="14355" max="14355" width="16.85546875" style="120" customWidth="1"/>
    <col min="14356" max="14356" width="15.7109375" style="120" customWidth="1"/>
    <col min="14357" max="14357" width="16" style="120" customWidth="1"/>
    <col min="14358" max="14359" width="17" style="120" customWidth="1"/>
    <col min="14360" max="14360" width="15.5703125" style="120" customWidth="1"/>
    <col min="14361" max="14361" width="16.85546875" style="120" customWidth="1"/>
    <col min="14362" max="14595" width="9.140625" style="120"/>
    <col min="14596" max="14596" width="81.140625" style="120" customWidth="1"/>
    <col min="14597" max="14597" width="24.85546875" style="120" customWidth="1"/>
    <col min="14598" max="14600" width="19.85546875" style="120" customWidth="1"/>
    <col min="14601" max="14601" width="19" style="120" customWidth="1"/>
    <col min="14602" max="14602" width="16.7109375" style="120" customWidth="1"/>
    <col min="14603" max="14603" width="15.140625" style="120" customWidth="1"/>
    <col min="14604" max="14604" width="16.42578125" style="120" customWidth="1"/>
    <col min="14605" max="14605" width="15.140625" style="120" customWidth="1"/>
    <col min="14606" max="14606" width="17.85546875" style="120" customWidth="1"/>
    <col min="14607" max="14607" width="16.85546875" style="120" customWidth="1"/>
    <col min="14608" max="14608" width="15.28515625" style="120" customWidth="1"/>
    <col min="14609" max="14609" width="18.140625" style="120" customWidth="1"/>
    <col min="14610" max="14610" width="19.28515625" style="120" customWidth="1"/>
    <col min="14611" max="14611" width="16.85546875" style="120" customWidth="1"/>
    <col min="14612" max="14612" width="15.7109375" style="120" customWidth="1"/>
    <col min="14613" max="14613" width="16" style="120" customWidth="1"/>
    <col min="14614" max="14615" width="17" style="120" customWidth="1"/>
    <col min="14616" max="14616" width="15.5703125" style="120" customWidth="1"/>
    <col min="14617" max="14617" width="16.85546875" style="120" customWidth="1"/>
    <col min="14618" max="14851" width="9.140625" style="120"/>
    <col min="14852" max="14852" width="81.140625" style="120" customWidth="1"/>
    <col min="14853" max="14853" width="24.85546875" style="120" customWidth="1"/>
    <col min="14854" max="14856" width="19.85546875" style="120" customWidth="1"/>
    <col min="14857" max="14857" width="19" style="120" customWidth="1"/>
    <col min="14858" max="14858" width="16.7109375" style="120" customWidth="1"/>
    <col min="14859" max="14859" width="15.140625" style="120" customWidth="1"/>
    <col min="14860" max="14860" width="16.42578125" style="120" customWidth="1"/>
    <col min="14861" max="14861" width="15.140625" style="120" customWidth="1"/>
    <col min="14862" max="14862" width="17.85546875" style="120" customWidth="1"/>
    <col min="14863" max="14863" width="16.85546875" style="120" customWidth="1"/>
    <col min="14864" max="14864" width="15.28515625" style="120" customWidth="1"/>
    <col min="14865" max="14865" width="18.140625" style="120" customWidth="1"/>
    <col min="14866" max="14866" width="19.28515625" style="120" customWidth="1"/>
    <col min="14867" max="14867" width="16.85546875" style="120" customWidth="1"/>
    <col min="14868" max="14868" width="15.7109375" style="120" customWidth="1"/>
    <col min="14869" max="14869" width="16" style="120" customWidth="1"/>
    <col min="14870" max="14871" width="17" style="120" customWidth="1"/>
    <col min="14872" max="14872" width="15.5703125" style="120" customWidth="1"/>
    <col min="14873" max="14873" width="16.85546875" style="120" customWidth="1"/>
    <col min="14874" max="15107" width="9.140625" style="120"/>
    <col min="15108" max="15108" width="81.140625" style="120" customWidth="1"/>
    <col min="15109" max="15109" width="24.85546875" style="120" customWidth="1"/>
    <col min="15110" max="15112" width="19.85546875" style="120" customWidth="1"/>
    <col min="15113" max="15113" width="19" style="120" customWidth="1"/>
    <col min="15114" max="15114" width="16.7109375" style="120" customWidth="1"/>
    <col min="15115" max="15115" width="15.140625" style="120" customWidth="1"/>
    <col min="15116" max="15116" width="16.42578125" style="120" customWidth="1"/>
    <col min="15117" max="15117" width="15.140625" style="120" customWidth="1"/>
    <col min="15118" max="15118" width="17.85546875" style="120" customWidth="1"/>
    <col min="15119" max="15119" width="16.85546875" style="120" customWidth="1"/>
    <col min="15120" max="15120" width="15.28515625" style="120" customWidth="1"/>
    <col min="15121" max="15121" width="18.140625" style="120" customWidth="1"/>
    <col min="15122" max="15122" width="19.28515625" style="120" customWidth="1"/>
    <col min="15123" max="15123" width="16.85546875" style="120" customWidth="1"/>
    <col min="15124" max="15124" width="15.7109375" style="120" customWidth="1"/>
    <col min="15125" max="15125" width="16" style="120" customWidth="1"/>
    <col min="15126" max="15127" width="17" style="120" customWidth="1"/>
    <col min="15128" max="15128" width="15.5703125" style="120" customWidth="1"/>
    <col min="15129" max="15129" width="16.85546875" style="120" customWidth="1"/>
    <col min="15130" max="15363" width="9.140625" style="120"/>
    <col min="15364" max="15364" width="81.140625" style="120" customWidth="1"/>
    <col min="15365" max="15365" width="24.85546875" style="120" customWidth="1"/>
    <col min="15366" max="15368" width="19.85546875" style="120" customWidth="1"/>
    <col min="15369" max="15369" width="19" style="120" customWidth="1"/>
    <col min="15370" max="15370" width="16.7109375" style="120" customWidth="1"/>
    <col min="15371" max="15371" width="15.140625" style="120" customWidth="1"/>
    <col min="15372" max="15372" width="16.42578125" style="120" customWidth="1"/>
    <col min="15373" max="15373" width="15.140625" style="120" customWidth="1"/>
    <col min="15374" max="15374" width="17.85546875" style="120" customWidth="1"/>
    <col min="15375" max="15375" width="16.85546875" style="120" customWidth="1"/>
    <col min="15376" max="15376" width="15.28515625" style="120" customWidth="1"/>
    <col min="15377" max="15377" width="18.140625" style="120" customWidth="1"/>
    <col min="15378" max="15378" width="19.28515625" style="120" customWidth="1"/>
    <col min="15379" max="15379" width="16.85546875" style="120" customWidth="1"/>
    <col min="15380" max="15380" width="15.7109375" style="120" customWidth="1"/>
    <col min="15381" max="15381" width="16" style="120" customWidth="1"/>
    <col min="15382" max="15383" width="17" style="120" customWidth="1"/>
    <col min="15384" max="15384" width="15.5703125" style="120" customWidth="1"/>
    <col min="15385" max="15385" width="16.85546875" style="120" customWidth="1"/>
    <col min="15386" max="15619" width="9.140625" style="120"/>
    <col min="15620" max="15620" width="81.140625" style="120" customWidth="1"/>
    <col min="15621" max="15621" width="24.85546875" style="120" customWidth="1"/>
    <col min="15622" max="15624" width="19.85546875" style="120" customWidth="1"/>
    <col min="15625" max="15625" width="19" style="120" customWidth="1"/>
    <col min="15626" max="15626" width="16.7109375" style="120" customWidth="1"/>
    <col min="15627" max="15627" width="15.140625" style="120" customWidth="1"/>
    <col min="15628" max="15628" width="16.42578125" style="120" customWidth="1"/>
    <col min="15629" max="15629" width="15.140625" style="120" customWidth="1"/>
    <col min="15630" max="15630" width="17.85546875" style="120" customWidth="1"/>
    <col min="15631" max="15631" width="16.85546875" style="120" customWidth="1"/>
    <col min="15632" max="15632" width="15.28515625" style="120" customWidth="1"/>
    <col min="15633" max="15633" width="18.140625" style="120" customWidth="1"/>
    <col min="15634" max="15634" width="19.28515625" style="120" customWidth="1"/>
    <col min="15635" max="15635" width="16.85546875" style="120" customWidth="1"/>
    <col min="15636" max="15636" width="15.7109375" style="120" customWidth="1"/>
    <col min="15637" max="15637" width="16" style="120" customWidth="1"/>
    <col min="15638" max="15639" width="17" style="120" customWidth="1"/>
    <col min="15640" max="15640" width="15.5703125" style="120" customWidth="1"/>
    <col min="15641" max="15641" width="16.85546875" style="120" customWidth="1"/>
    <col min="15642" max="15875" width="9.140625" style="120"/>
    <col min="15876" max="15876" width="81.140625" style="120" customWidth="1"/>
    <col min="15877" max="15877" width="24.85546875" style="120" customWidth="1"/>
    <col min="15878" max="15880" width="19.85546875" style="120" customWidth="1"/>
    <col min="15881" max="15881" width="19" style="120" customWidth="1"/>
    <col min="15882" max="15882" width="16.7109375" style="120" customWidth="1"/>
    <col min="15883" max="15883" width="15.140625" style="120" customWidth="1"/>
    <col min="15884" max="15884" width="16.42578125" style="120" customWidth="1"/>
    <col min="15885" max="15885" width="15.140625" style="120" customWidth="1"/>
    <col min="15886" max="15886" width="17.85546875" style="120" customWidth="1"/>
    <col min="15887" max="15887" width="16.85546875" style="120" customWidth="1"/>
    <col min="15888" max="15888" width="15.28515625" style="120" customWidth="1"/>
    <col min="15889" max="15889" width="18.140625" style="120" customWidth="1"/>
    <col min="15890" max="15890" width="19.28515625" style="120" customWidth="1"/>
    <col min="15891" max="15891" width="16.85546875" style="120" customWidth="1"/>
    <col min="15892" max="15892" width="15.7109375" style="120" customWidth="1"/>
    <col min="15893" max="15893" width="16" style="120" customWidth="1"/>
    <col min="15894" max="15895" width="17" style="120" customWidth="1"/>
    <col min="15896" max="15896" width="15.5703125" style="120" customWidth="1"/>
    <col min="15897" max="15897" width="16.85546875" style="120" customWidth="1"/>
    <col min="15898" max="16131" width="9.140625" style="120"/>
    <col min="16132" max="16132" width="81.140625" style="120" customWidth="1"/>
    <col min="16133" max="16133" width="24.85546875" style="120" customWidth="1"/>
    <col min="16134" max="16136" width="19.85546875" style="120" customWidth="1"/>
    <col min="16137" max="16137" width="19" style="120" customWidth="1"/>
    <col min="16138" max="16138" width="16.7109375" style="120" customWidth="1"/>
    <col min="16139" max="16139" width="15.140625" style="120" customWidth="1"/>
    <col min="16140" max="16140" width="16.42578125" style="120" customWidth="1"/>
    <col min="16141" max="16141" width="15.140625" style="120" customWidth="1"/>
    <col min="16142" max="16142" width="17.85546875" style="120" customWidth="1"/>
    <col min="16143" max="16143" width="16.85546875" style="120" customWidth="1"/>
    <col min="16144" max="16144" width="15.28515625" style="120" customWidth="1"/>
    <col min="16145" max="16145" width="18.140625" style="120" customWidth="1"/>
    <col min="16146" max="16146" width="19.28515625" style="120" customWidth="1"/>
    <col min="16147" max="16147" width="16.85546875" style="120" customWidth="1"/>
    <col min="16148" max="16148" width="15.7109375" style="120" customWidth="1"/>
    <col min="16149" max="16149" width="16" style="120" customWidth="1"/>
    <col min="16150" max="16151" width="17" style="120" customWidth="1"/>
    <col min="16152" max="16152" width="15.5703125" style="120" customWidth="1"/>
    <col min="16153" max="16153" width="16.85546875" style="120" customWidth="1"/>
    <col min="16154" max="16384" width="9.140625" style="120"/>
  </cols>
  <sheetData>
    <row r="1" spans="1:12" ht="15" x14ac:dyDescent="0.25">
      <c r="A1" s="518"/>
      <c r="B1" s="408"/>
      <c r="C1" s="519"/>
      <c r="D1" s="519"/>
      <c r="E1" s="519"/>
      <c r="F1" s="519"/>
      <c r="G1" s="519"/>
      <c r="H1" s="520" t="s">
        <v>138</v>
      </c>
      <c r="J1" s="139"/>
      <c r="K1" s="139"/>
    </row>
    <row r="2" spans="1:12" ht="15" x14ac:dyDescent="0.25">
      <c r="A2" s="518"/>
      <c r="B2" s="408"/>
      <c r="C2" s="519"/>
      <c r="D2" s="519"/>
      <c r="E2" s="519"/>
      <c r="F2" s="519"/>
      <c r="G2" s="519"/>
      <c r="H2" s="520" t="s">
        <v>43</v>
      </c>
    </row>
    <row r="3" spans="1:12" s="137" customFormat="1" ht="30" customHeight="1" x14ac:dyDescent="0.2">
      <c r="A3" s="521"/>
      <c r="B3" s="522" t="s">
        <v>136</v>
      </c>
      <c r="C3" s="522"/>
      <c r="D3" s="522"/>
      <c r="E3" s="522"/>
      <c r="F3" s="522"/>
      <c r="G3" s="523"/>
      <c r="H3" s="523"/>
      <c r="I3" s="140"/>
    </row>
    <row r="4" spans="1:12" s="137" customFormat="1" ht="15.75" x14ac:dyDescent="0.2">
      <c r="A4" s="521"/>
      <c r="B4" s="523"/>
      <c r="C4" s="523"/>
      <c r="D4" s="523"/>
      <c r="E4" s="523"/>
      <c r="F4" s="523"/>
      <c r="G4" s="523"/>
      <c r="H4" s="523"/>
      <c r="I4" s="140"/>
    </row>
    <row r="5" spans="1:12" ht="15.75" customHeight="1" x14ac:dyDescent="0.2">
      <c r="A5" s="524" t="s">
        <v>78</v>
      </c>
      <c r="B5" s="436" t="s">
        <v>79</v>
      </c>
      <c r="C5" s="525" t="s">
        <v>292</v>
      </c>
      <c r="D5" s="526" t="s">
        <v>293</v>
      </c>
      <c r="E5" s="526" t="s">
        <v>294</v>
      </c>
      <c r="F5" s="526" t="s">
        <v>295</v>
      </c>
      <c r="G5" s="527" t="s">
        <v>226</v>
      </c>
      <c r="H5" s="528" t="s">
        <v>224</v>
      </c>
    </row>
    <row r="6" spans="1:12" ht="90" customHeight="1" x14ac:dyDescent="0.2">
      <c r="A6" s="529"/>
      <c r="B6" s="436"/>
      <c r="C6" s="530"/>
      <c r="D6" s="531"/>
      <c r="E6" s="531"/>
      <c r="F6" s="531"/>
      <c r="G6" s="527"/>
      <c r="H6" s="528"/>
      <c r="I6" s="141"/>
      <c r="J6" s="142"/>
      <c r="K6" s="143"/>
      <c r="L6" s="143"/>
    </row>
    <row r="7" spans="1:12" ht="15.75" x14ac:dyDescent="0.2">
      <c r="A7" s="532">
        <v>1</v>
      </c>
      <c r="B7" s="533" t="s">
        <v>81</v>
      </c>
      <c r="C7" s="383">
        <f>[1]Поправки!$G$8</f>
        <v>705892.79999999644</v>
      </c>
      <c r="D7" s="534">
        <f>C37-0.1</f>
        <v>78427.5</v>
      </c>
      <c r="E7" s="534">
        <f>D37</f>
        <v>78427.5</v>
      </c>
      <c r="F7" s="534">
        <f>E37</f>
        <v>78427.5</v>
      </c>
      <c r="G7" s="534"/>
      <c r="H7" s="534"/>
      <c r="I7" s="144"/>
      <c r="J7" s="205" t="s">
        <v>83</v>
      </c>
      <c r="K7" s="206">
        <f>[2]Макро_сайт!$J$10</f>
        <v>1.04</v>
      </c>
      <c r="L7" s="143"/>
    </row>
    <row r="8" spans="1:12" ht="15.75" x14ac:dyDescent="0.2">
      <c r="A8" s="532">
        <v>2</v>
      </c>
      <c r="B8" s="535" t="s">
        <v>82</v>
      </c>
      <c r="C8" s="536">
        <f>[1]Поправки!$G$20</f>
        <v>23275991</v>
      </c>
      <c r="D8" s="536">
        <f>D10+D13+D14+D17+D21</f>
        <v>24478181.099999998</v>
      </c>
      <c r="E8" s="536">
        <f>E10+E13+E14+E17+E21</f>
        <v>25820426</v>
      </c>
      <c r="F8" s="536">
        <f>F10+F13+F14+F17+F21</f>
        <v>25819521.199999999</v>
      </c>
      <c r="G8" s="536">
        <f>D8-C8</f>
        <v>1202190.0999999978</v>
      </c>
      <c r="H8" s="537">
        <f>D8/C8</f>
        <v>1.0516493626415304</v>
      </c>
      <c r="I8" s="144"/>
      <c r="J8" s="205" t="s">
        <v>84</v>
      </c>
      <c r="K8" s="206">
        <f>[2]Макро_сайт!$K$10</f>
        <v>1.04</v>
      </c>
      <c r="L8" s="145"/>
    </row>
    <row r="9" spans="1:12" ht="31.5" x14ac:dyDescent="0.2">
      <c r="A9" s="532">
        <v>3</v>
      </c>
      <c r="B9" s="535" t="s">
        <v>296</v>
      </c>
      <c r="C9" s="536">
        <f>[1]Поправки!$G$21</f>
        <v>22237565.600000001</v>
      </c>
      <c r="D9" s="536">
        <f>D13+D16+D19</f>
        <v>23422732.499999996</v>
      </c>
      <c r="E9" s="536">
        <f>E13+E16+E19</f>
        <v>24711531.100000001</v>
      </c>
      <c r="F9" s="536">
        <f>F13+F16+F19</f>
        <v>24710444.199999999</v>
      </c>
      <c r="G9" s="536">
        <f t="shared" ref="G9:G36" si="0">D9-C9</f>
        <v>1185166.8999999948</v>
      </c>
      <c r="H9" s="537">
        <f t="shared" ref="H9:H36" si="1">D9/C9</f>
        <v>1.0532957123688034</v>
      </c>
      <c r="I9" s="144"/>
      <c r="J9" s="205" t="s">
        <v>137</v>
      </c>
      <c r="K9" s="207">
        <f>[2]Макро_сайт!$L$10</f>
        <v>1.04</v>
      </c>
      <c r="L9" s="146"/>
    </row>
    <row r="10" spans="1:12" ht="61.5" customHeight="1" x14ac:dyDescent="0.2">
      <c r="A10" s="532">
        <v>4</v>
      </c>
      <c r="B10" s="538" t="s">
        <v>85</v>
      </c>
      <c r="C10" s="539">
        <f>[1]Поправки!$G$22</f>
        <v>38299.199999999997</v>
      </c>
      <c r="D10" s="539">
        <f>D12</f>
        <v>37152.5</v>
      </c>
      <c r="E10" s="539">
        <f>E12</f>
        <v>36592.699999999997</v>
      </c>
      <c r="F10" s="539">
        <f>F12</f>
        <v>36774.800000000003</v>
      </c>
      <c r="G10" s="539">
        <f t="shared" si="0"/>
        <v>-1146.6999999999971</v>
      </c>
      <c r="H10" s="540">
        <f t="shared" si="1"/>
        <v>0.9700594268287589</v>
      </c>
      <c r="I10" s="144"/>
      <c r="J10" s="147"/>
      <c r="K10" s="137"/>
      <c r="L10" s="137"/>
    </row>
    <row r="11" spans="1:12" ht="15.75" x14ac:dyDescent="0.2">
      <c r="A11" s="532"/>
      <c r="B11" s="541" t="s">
        <v>86</v>
      </c>
      <c r="C11" s="539"/>
      <c r="D11" s="539"/>
      <c r="E11" s="539"/>
      <c r="F11" s="539"/>
      <c r="G11" s="539"/>
      <c r="H11" s="540"/>
      <c r="I11" s="144"/>
      <c r="J11" s="290" t="s">
        <v>263</v>
      </c>
      <c r="K11" s="291">
        <v>1.0549999999999999</v>
      </c>
      <c r="L11" s="137"/>
    </row>
    <row r="12" spans="1:12" ht="156.75" customHeight="1" x14ac:dyDescent="0.2">
      <c r="A12" s="532" t="s">
        <v>87</v>
      </c>
      <c r="B12" s="533" t="s">
        <v>88</v>
      </c>
      <c r="C12" s="539">
        <f>[1]Поправки!$G$25</f>
        <v>36579.199999999997</v>
      </c>
      <c r="D12" s="539">
        <f>'Прогноз доходов'!D8</f>
        <v>37152.5</v>
      </c>
      <c r="E12" s="539">
        <f>'Прогноз доходов'!E8</f>
        <v>36592.699999999997</v>
      </c>
      <c r="F12" s="539">
        <f>'Прогноз доходов'!F8</f>
        <v>36774.800000000003</v>
      </c>
      <c r="G12" s="539">
        <f t="shared" si="0"/>
        <v>573.30000000000291</v>
      </c>
      <c r="H12" s="540">
        <f t="shared" si="1"/>
        <v>1.0156728413962033</v>
      </c>
      <c r="I12" s="144"/>
      <c r="J12" s="148"/>
      <c r="K12" s="137"/>
      <c r="L12" s="137"/>
    </row>
    <row r="13" spans="1:12" ht="84.75" customHeight="1" x14ac:dyDescent="0.2">
      <c r="A13" s="532" t="s">
        <v>89</v>
      </c>
      <c r="B13" s="542" t="s">
        <v>90</v>
      </c>
      <c r="C13" s="539">
        <f>[1]Поправки!$G$30</f>
        <v>1278.5</v>
      </c>
      <c r="D13" s="539">
        <f>'Прогноз доходов'!A69</f>
        <v>1143.3</v>
      </c>
      <c r="E13" s="539">
        <f>'Прогноз доходов'!B69</f>
        <v>726.3</v>
      </c>
      <c r="F13" s="539">
        <f>'Прогноз доходов'!C69</f>
        <v>344</v>
      </c>
      <c r="G13" s="539">
        <f t="shared" si="0"/>
        <v>-135.20000000000005</v>
      </c>
      <c r="H13" s="540">
        <f t="shared" si="1"/>
        <v>0.89425107547907701</v>
      </c>
      <c r="I13" s="144"/>
      <c r="J13" s="457"/>
      <c r="K13" s="457"/>
      <c r="L13" s="457"/>
    </row>
    <row r="14" spans="1:12" ht="106.5" customHeight="1" x14ac:dyDescent="0.2">
      <c r="A14" s="532" t="s">
        <v>91</v>
      </c>
      <c r="B14" s="601" t="s">
        <v>92</v>
      </c>
      <c r="C14" s="539">
        <f>[1]Поправки!$G$31</f>
        <v>2366.9</v>
      </c>
      <c r="D14" s="539">
        <f>D16</f>
        <v>2107.3999999999996</v>
      </c>
      <c r="E14" s="539">
        <f>E16</f>
        <v>1338.8</v>
      </c>
      <c r="F14" s="539">
        <f>F16</f>
        <v>634.20000000000005</v>
      </c>
      <c r="G14" s="539">
        <f t="shared" si="0"/>
        <v>-259.50000000000045</v>
      </c>
      <c r="H14" s="540">
        <f t="shared" si="1"/>
        <v>0.89036292196543987</v>
      </c>
      <c r="I14" s="144"/>
      <c r="J14" s="149"/>
      <c r="K14" s="149"/>
      <c r="L14" s="149"/>
    </row>
    <row r="15" spans="1:12" ht="15.75" x14ac:dyDescent="0.2">
      <c r="A15" s="532"/>
      <c r="B15" s="543" t="s">
        <v>86</v>
      </c>
      <c r="C15" s="539"/>
      <c r="D15" s="539"/>
      <c r="E15" s="539"/>
      <c r="F15" s="539"/>
      <c r="G15" s="539"/>
      <c r="H15" s="540"/>
      <c r="I15" s="144"/>
      <c r="J15" s="149"/>
      <c r="K15" s="149"/>
      <c r="L15" s="149"/>
    </row>
    <row r="16" spans="1:12" ht="93.75" customHeight="1" x14ac:dyDescent="0.2">
      <c r="A16" s="532" t="s">
        <v>93</v>
      </c>
      <c r="B16" s="544" t="s">
        <v>94</v>
      </c>
      <c r="C16" s="539">
        <f>[1]Поправки!$G$33</f>
        <v>1906.9</v>
      </c>
      <c r="D16" s="539">
        <f>'Прогноз доходов'!A78</f>
        <v>2107.3999999999996</v>
      </c>
      <c r="E16" s="539">
        <f>'Прогноз доходов'!B78</f>
        <v>1338.8</v>
      </c>
      <c r="F16" s="539">
        <f>'Прогноз доходов'!C78</f>
        <v>634.20000000000005</v>
      </c>
      <c r="G16" s="539">
        <f t="shared" si="0"/>
        <v>200.49999999999955</v>
      </c>
      <c r="H16" s="540">
        <f t="shared" si="1"/>
        <v>1.1051444753264459</v>
      </c>
      <c r="I16" s="144"/>
      <c r="J16" s="149"/>
      <c r="K16" s="149"/>
      <c r="L16" s="149"/>
    </row>
    <row r="17" spans="1:25" ht="87.75" customHeight="1" x14ac:dyDescent="0.2">
      <c r="A17" s="532" t="s">
        <v>95</v>
      </c>
      <c r="B17" s="601" t="s">
        <v>96</v>
      </c>
      <c r="C17" s="539">
        <f>[1]Поправки!$G$35</f>
        <v>22349358.699999999</v>
      </c>
      <c r="D17" s="539">
        <f>'Приложение 2 к поясн.записке'!J18</f>
        <v>23551383.899999999</v>
      </c>
      <c r="E17" s="539">
        <f>'Приложение 2 к поясн.записке'!J25</f>
        <v>24846622.5</v>
      </c>
      <c r="F17" s="539">
        <f>'Приложение 2 к поясн.записке'!J32</f>
        <v>24846622.5</v>
      </c>
      <c r="G17" s="539">
        <f t="shared" si="0"/>
        <v>1202025.1999999993</v>
      </c>
      <c r="H17" s="540">
        <f t="shared" si="1"/>
        <v>1.0537834313787267</v>
      </c>
      <c r="I17" s="144"/>
      <c r="J17" s="150"/>
      <c r="K17" s="150"/>
      <c r="L17" s="150"/>
    </row>
    <row r="18" spans="1:25" ht="15.75" x14ac:dyDescent="0.2">
      <c r="A18" s="532"/>
      <c r="B18" s="546" t="s">
        <v>86</v>
      </c>
      <c r="C18" s="539"/>
      <c r="D18" s="539"/>
      <c r="E18" s="539"/>
      <c r="F18" s="539"/>
      <c r="G18" s="539">
        <f t="shared" si="0"/>
        <v>0</v>
      </c>
      <c r="H18" s="540"/>
      <c r="I18" s="144"/>
      <c r="J18" s="147"/>
      <c r="K18" s="137"/>
      <c r="L18" s="137"/>
    </row>
    <row r="19" spans="1:25" ht="20.25" customHeight="1" thickBot="1" x14ac:dyDescent="0.25">
      <c r="A19" s="532" t="s">
        <v>97</v>
      </c>
      <c r="B19" s="547" t="s">
        <v>98</v>
      </c>
      <c r="C19" s="539">
        <f>[1]Поправки!$G$37</f>
        <v>22230856.199999999</v>
      </c>
      <c r="D19" s="539">
        <f>D17-D20</f>
        <v>23419481.799999997</v>
      </c>
      <c r="E19" s="539">
        <f>E17-E20</f>
        <v>24709466</v>
      </c>
      <c r="F19" s="539">
        <f>F17-F20</f>
        <v>24709466</v>
      </c>
      <c r="G19" s="539">
        <f t="shared" si="0"/>
        <v>1188625.5999999978</v>
      </c>
      <c r="H19" s="540">
        <f t="shared" si="1"/>
        <v>1.053467378372948</v>
      </c>
      <c r="I19" s="144"/>
      <c r="J19" s="147"/>
      <c r="K19" s="137"/>
      <c r="L19" s="147"/>
    </row>
    <row r="20" spans="1:25" ht="33.75" customHeight="1" thickBot="1" x14ac:dyDescent="0.25">
      <c r="A20" s="532" t="s">
        <v>99</v>
      </c>
      <c r="B20" s="548" t="s">
        <v>100</v>
      </c>
      <c r="C20" s="539">
        <f>[1]Поправки!$G$38</f>
        <v>118502.5</v>
      </c>
      <c r="D20" s="539">
        <f>D23</f>
        <v>131902.1</v>
      </c>
      <c r="E20" s="539">
        <f>E23</f>
        <v>137156.5</v>
      </c>
      <c r="F20" s="539">
        <f>F23</f>
        <v>137156.5</v>
      </c>
      <c r="G20" s="539">
        <f t="shared" si="0"/>
        <v>13399.600000000006</v>
      </c>
      <c r="H20" s="540">
        <f t="shared" si="1"/>
        <v>1.1130744077129175</v>
      </c>
      <c r="I20" s="144"/>
      <c r="J20" s="147"/>
      <c r="K20" s="137"/>
      <c r="L20" s="137"/>
      <c r="M20" s="139"/>
      <c r="N20" s="450">
        <v>2024</v>
      </c>
      <c r="O20" s="451"/>
      <c r="P20" s="451"/>
      <c r="Q20" s="452"/>
      <c r="R20" s="453">
        <v>2025</v>
      </c>
      <c r="S20" s="454"/>
      <c r="T20" s="454"/>
      <c r="U20" s="455"/>
      <c r="V20" s="453">
        <v>2026</v>
      </c>
      <c r="W20" s="454"/>
      <c r="X20" s="454"/>
      <c r="Y20" s="455"/>
    </row>
    <row r="21" spans="1:25" ht="33" customHeight="1" x14ac:dyDescent="0.2">
      <c r="A21" s="532" t="s">
        <v>101</v>
      </c>
      <c r="B21" s="545" t="s">
        <v>102</v>
      </c>
      <c r="C21" s="539">
        <f>[1]Поправки!$G$41</f>
        <v>840981</v>
      </c>
      <c r="D21" s="539">
        <f>'Прогноз доходов'!A36</f>
        <v>886394</v>
      </c>
      <c r="E21" s="539">
        <f>'Прогноз доходов'!B36</f>
        <v>935145.7</v>
      </c>
      <c r="F21" s="539">
        <f>'Прогноз доходов'!C36</f>
        <v>935145.7</v>
      </c>
      <c r="G21" s="539">
        <f t="shared" si="0"/>
        <v>45413</v>
      </c>
      <c r="H21" s="540">
        <f t="shared" si="1"/>
        <v>1.0540000309162751</v>
      </c>
      <c r="I21" s="144"/>
      <c r="J21" s="147"/>
      <c r="K21" s="137"/>
      <c r="L21" s="137"/>
      <c r="M21" s="139"/>
      <c r="N21" s="151" t="s">
        <v>103</v>
      </c>
      <c r="O21" s="152" t="s">
        <v>104</v>
      </c>
      <c r="P21" s="152" t="s">
        <v>105</v>
      </c>
      <c r="Q21" s="153" t="s">
        <v>106</v>
      </c>
      <c r="R21" s="151" t="s">
        <v>103</v>
      </c>
      <c r="S21" s="152" t="s">
        <v>104</v>
      </c>
      <c r="T21" s="152" t="s">
        <v>105</v>
      </c>
      <c r="U21" s="154" t="s">
        <v>106</v>
      </c>
      <c r="V21" s="155" t="s">
        <v>103</v>
      </c>
      <c r="W21" s="156" t="s">
        <v>104</v>
      </c>
      <c r="X21" s="157" t="s">
        <v>105</v>
      </c>
      <c r="Y21" s="158" t="s">
        <v>106</v>
      </c>
    </row>
    <row r="22" spans="1:25" ht="15.75" x14ac:dyDescent="0.25">
      <c r="A22" s="549" t="s">
        <v>107</v>
      </c>
      <c r="B22" s="535" t="s">
        <v>108</v>
      </c>
      <c r="C22" s="536">
        <f>[1]Поправки!$G$53</f>
        <v>23903456.199999996</v>
      </c>
      <c r="D22" s="536">
        <f>D23+D29+D30+D33+D36+D34+D35</f>
        <v>24478181.099999998</v>
      </c>
      <c r="E22" s="536">
        <f>E23+E29+E30+E33+E36+E34+E35</f>
        <v>25820426</v>
      </c>
      <c r="F22" s="536">
        <f>F23+F29+F30+F33+F36+F34+F35</f>
        <v>25819521.199999999</v>
      </c>
      <c r="G22" s="536">
        <f t="shared" si="0"/>
        <v>574724.90000000224</v>
      </c>
      <c r="H22" s="537">
        <f t="shared" si="1"/>
        <v>1.0240435899809335</v>
      </c>
      <c r="I22" s="144"/>
      <c r="L22" s="137"/>
      <c r="M22" s="159">
        <f>N22-D22</f>
        <v>0</v>
      </c>
      <c r="N22" s="160">
        <f>SUM(O22:Q22)</f>
        <v>24478181.099999998</v>
      </c>
      <c r="O22" s="161">
        <f>SUM(O23:O36)</f>
        <v>23551383.899999999</v>
      </c>
      <c r="P22" s="161">
        <f>SUM(P23:P36)</f>
        <v>40403.199999999997</v>
      </c>
      <c r="Q22" s="162">
        <f>SUM(Q23:Q36)</f>
        <v>886394</v>
      </c>
      <c r="R22" s="160">
        <f>SUM(S22:U22)</f>
        <v>25820426</v>
      </c>
      <c r="S22" s="161">
        <f>SUM(S23:S37)</f>
        <v>24846622.5</v>
      </c>
      <c r="T22" s="161">
        <f>SUM(T23:T37)</f>
        <v>38657.799999999996</v>
      </c>
      <c r="U22" s="163">
        <f>SUM(U23:U37)</f>
        <v>935145.7</v>
      </c>
      <c r="V22" s="160">
        <f>SUM(W22:Y22)</f>
        <v>25819521.199999999</v>
      </c>
      <c r="W22" s="161">
        <f>SUM(W23:W37)</f>
        <v>24846622.500000004</v>
      </c>
      <c r="X22" s="161">
        <f>SUM(X23:X37)</f>
        <v>37752.999999996464</v>
      </c>
      <c r="Y22" s="163">
        <f>SUM(Y23:Y37)</f>
        <v>935145.7</v>
      </c>
    </row>
    <row r="23" spans="1:25" ht="31.5" x14ac:dyDescent="0.25">
      <c r="A23" s="549" t="s">
        <v>109</v>
      </c>
      <c r="B23" s="538" t="s">
        <v>110</v>
      </c>
      <c r="C23" s="539">
        <f>[1]Поправки!$G$54</f>
        <v>118502.5</v>
      </c>
      <c r="D23" s="539">
        <f>D24+D25+D27</f>
        <v>131902.1</v>
      </c>
      <c r="E23" s="539">
        <f>E24+E25+E27</f>
        <v>137156.5</v>
      </c>
      <c r="F23" s="539">
        <f>F24+F25+F27</f>
        <v>137156.5</v>
      </c>
      <c r="G23" s="539">
        <f t="shared" si="0"/>
        <v>13399.600000000006</v>
      </c>
      <c r="H23" s="540">
        <f t="shared" si="1"/>
        <v>1.1130744077129175</v>
      </c>
      <c r="I23" s="144"/>
      <c r="J23" s="139"/>
      <c r="M23" s="159">
        <f>N23-D23</f>
        <v>0</v>
      </c>
      <c r="N23" s="160">
        <f t="shared" ref="N23:N35" si="2">SUM(O23:Q23)</f>
        <v>131902.1</v>
      </c>
      <c r="O23" s="164">
        <f>D23</f>
        <v>131902.1</v>
      </c>
      <c r="P23" s="164"/>
      <c r="Q23" s="165"/>
      <c r="R23" s="160">
        <f>SUM(S23:U23)</f>
        <v>137156.5</v>
      </c>
      <c r="S23" s="164">
        <f>E23</f>
        <v>137156.5</v>
      </c>
      <c r="T23" s="164"/>
      <c r="U23" s="166"/>
      <c r="V23" s="160">
        <f>SUM(W23:Y23)</f>
        <v>137156.5</v>
      </c>
      <c r="W23" s="164">
        <f>F23</f>
        <v>137156.5</v>
      </c>
      <c r="X23" s="164"/>
      <c r="Y23" s="166"/>
    </row>
    <row r="24" spans="1:25" ht="37.5" customHeight="1" x14ac:dyDescent="0.25">
      <c r="A24" s="549" t="s">
        <v>111</v>
      </c>
      <c r="B24" s="550" t="s">
        <v>112</v>
      </c>
      <c r="C24" s="539">
        <f>[1]Поправки!$G$55</f>
        <v>87175.3</v>
      </c>
      <c r="D24" s="539">
        <f>'Расходы на выпол.упр.функций'!G5</f>
        <v>99360.599999999991</v>
      </c>
      <c r="E24" s="539">
        <f>ROUND(D24*$K$8,1)</f>
        <v>103335</v>
      </c>
      <c r="F24" s="539">
        <f>E24</f>
        <v>103335</v>
      </c>
      <c r="G24" s="539">
        <f t="shared" si="0"/>
        <v>12185.299999999988</v>
      </c>
      <c r="H24" s="540">
        <f t="shared" si="1"/>
        <v>1.1397792723397566</v>
      </c>
      <c r="I24" s="144"/>
      <c r="J24" s="139"/>
      <c r="M24" s="159"/>
      <c r="N24" s="160"/>
      <c r="O24" s="164"/>
      <c r="P24" s="164"/>
      <c r="Q24" s="165"/>
      <c r="R24" s="160"/>
      <c r="S24" s="164"/>
      <c r="T24" s="164"/>
      <c r="U24" s="166"/>
      <c r="V24" s="160"/>
      <c r="W24" s="164"/>
      <c r="X24" s="164"/>
      <c r="Y24" s="166"/>
    </row>
    <row r="25" spans="1:25" ht="31.5" x14ac:dyDescent="0.25">
      <c r="A25" s="549" t="s">
        <v>113</v>
      </c>
      <c r="B25" s="550" t="s">
        <v>114</v>
      </c>
      <c r="C25" s="539">
        <f>[1]Поправки!$G$56</f>
        <v>30769.599999999999</v>
      </c>
      <c r="D25" s="539">
        <f>ROUND(C25*$K$7,1)</f>
        <v>32000.400000000001</v>
      </c>
      <c r="E25" s="539">
        <f>ROUND(D25*$K$8,1)</f>
        <v>33280.400000000001</v>
      </c>
      <c r="F25" s="539">
        <f>E25</f>
        <v>33280.400000000001</v>
      </c>
      <c r="G25" s="539">
        <f t="shared" si="0"/>
        <v>1230.8000000000029</v>
      </c>
      <c r="H25" s="540">
        <f t="shared" si="1"/>
        <v>1.0400005199937601</v>
      </c>
      <c r="I25" s="144"/>
      <c r="J25" s="289"/>
      <c r="K25" s="167"/>
      <c r="L25" s="168"/>
      <c r="M25" s="159"/>
      <c r="N25" s="160"/>
      <c r="O25" s="164"/>
      <c r="P25" s="164"/>
      <c r="Q25" s="165"/>
      <c r="R25" s="160"/>
      <c r="S25" s="164"/>
      <c r="T25" s="164"/>
      <c r="U25" s="166"/>
      <c r="V25" s="160"/>
      <c r="W25" s="164"/>
      <c r="X25" s="164"/>
      <c r="Y25" s="166"/>
    </row>
    <row r="26" spans="1:25" s="139" customFormat="1" ht="15.75" x14ac:dyDescent="0.25">
      <c r="A26" s="549" t="s">
        <v>115</v>
      </c>
      <c r="B26" s="550" t="s">
        <v>262</v>
      </c>
      <c r="C26" s="539">
        <f>[1]Поправки!$G$57</f>
        <v>16.5</v>
      </c>
      <c r="D26" s="539"/>
      <c r="E26" s="539"/>
      <c r="F26" s="539"/>
      <c r="G26" s="539"/>
      <c r="H26" s="540"/>
      <c r="I26" s="144"/>
      <c r="J26" s="123"/>
      <c r="K26" s="167"/>
      <c r="L26" s="172"/>
      <c r="M26" s="159"/>
      <c r="N26" s="160"/>
      <c r="O26" s="164"/>
      <c r="P26" s="164"/>
      <c r="Q26" s="165"/>
      <c r="R26" s="160"/>
      <c r="S26" s="164"/>
      <c r="T26" s="164"/>
      <c r="U26" s="166"/>
      <c r="V26" s="160"/>
      <c r="W26" s="164"/>
      <c r="X26" s="164"/>
      <c r="Y26" s="166"/>
    </row>
    <row r="27" spans="1:25" ht="15.75" x14ac:dyDescent="0.25">
      <c r="A27" s="549" t="s">
        <v>261</v>
      </c>
      <c r="B27" s="550" t="s">
        <v>116</v>
      </c>
      <c r="C27" s="539">
        <f>[1]Поправки!$G$58</f>
        <v>541.1</v>
      </c>
      <c r="D27" s="539">
        <f>C27</f>
        <v>541.1</v>
      </c>
      <c r="E27" s="539">
        <f>C27</f>
        <v>541.1</v>
      </c>
      <c r="F27" s="539">
        <f>C27</f>
        <v>541.1</v>
      </c>
      <c r="G27" s="539">
        <f t="shared" si="0"/>
        <v>0</v>
      </c>
      <c r="H27" s="540">
        <f t="shared" si="1"/>
        <v>1</v>
      </c>
      <c r="I27" s="144"/>
      <c r="J27" s="169"/>
      <c r="K27" s="170"/>
      <c r="L27" s="171">
        <f>L28-K28</f>
        <v>-1086.9000000022352</v>
      </c>
      <c r="M27" s="159"/>
      <c r="N27" s="160"/>
      <c r="O27" s="164"/>
      <c r="P27" s="164"/>
      <c r="Q27" s="165"/>
      <c r="R27" s="160"/>
      <c r="S27" s="164"/>
      <c r="T27" s="164"/>
      <c r="U27" s="166"/>
      <c r="V27" s="160"/>
      <c r="W27" s="164"/>
      <c r="X27" s="164"/>
      <c r="Y27" s="166"/>
    </row>
    <row r="28" spans="1:25" ht="51" customHeight="1" x14ac:dyDescent="0.25">
      <c r="A28" s="549" t="s">
        <v>117</v>
      </c>
      <c r="B28" s="535" t="s">
        <v>118</v>
      </c>
      <c r="C28" s="536">
        <f>[1]Поправки!$G$59</f>
        <v>22779028.199999992</v>
      </c>
      <c r="D28" s="536">
        <f>D8-D23-D36-D35</f>
        <v>23422732.499999996</v>
      </c>
      <c r="E28" s="536">
        <f>E8-E23-E36-E35</f>
        <v>24711531.100000001</v>
      </c>
      <c r="F28" s="536">
        <f>F8-F23-F36-F35</f>
        <v>24710444.199999999</v>
      </c>
      <c r="G28" s="536">
        <f t="shared" si="0"/>
        <v>643704.30000000447</v>
      </c>
      <c r="H28" s="537">
        <f t="shared" si="1"/>
        <v>1.0282586374777833</v>
      </c>
      <c r="I28" s="144"/>
      <c r="J28" s="172">
        <f>D28-D33-D34</f>
        <v>21125621.899999999</v>
      </c>
      <c r="K28" s="172">
        <f>E28-E33-E34</f>
        <v>22288079.399999999</v>
      </c>
      <c r="L28" s="172">
        <f>F28-F33-F34</f>
        <v>22286992.499999996</v>
      </c>
      <c r="M28" s="159"/>
      <c r="N28" s="160">
        <f t="shared" si="2"/>
        <v>0</v>
      </c>
      <c r="O28" s="164"/>
      <c r="P28" s="164"/>
      <c r="Q28" s="165"/>
      <c r="R28" s="160">
        <f t="shared" ref="R28:R37" si="3">SUM(S28:U28)</f>
        <v>0</v>
      </c>
      <c r="S28" s="164"/>
      <c r="T28" s="164"/>
      <c r="U28" s="166"/>
      <c r="V28" s="160">
        <f>SUM(W28:Y28)</f>
        <v>0</v>
      </c>
      <c r="W28" s="164"/>
      <c r="X28" s="164"/>
      <c r="Y28" s="166"/>
    </row>
    <row r="29" spans="1:25" ht="15.75" x14ac:dyDescent="0.2">
      <c r="A29" s="549" t="s">
        <v>119</v>
      </c>
      <c r="B29" s="551" t="s">
        <v>120</v>
      </c>
      <c r="C29" s="552">
        <f>[1]Поправки!$G$60</f>
        <v>20411570.699999992</v>
      </c>
      <c r="D29" s="552">
        <f t="shared" ref="D29:F30" si="4">J29</f>
        <v>20930963.899999999</v>
      </c>
      <c r="E29" s="552">
        <f t="shared" si="4"/>
        <v>22082710.199999999</v>
      </c>
      <c r="F29" s="552">
        <f t="shared" si="4"/>
        <v>22081633.300000001</v>
      </c>
      <c r="G29" s="552">
        <f t="shared" si="0"/>
        <v>519393.20000000671</v>
      </c>
      <c r="H29" s="553">
        <f t="shared" si="1"/>
        <v>1.02544601822338</v>
      </c>
      <c r="I29" s="144"/>
      <c r="J29" s="173">
        <f>ROUND(J28/100.93*100,1)</f>
        <v>20930963.899999999</v>
      </c>
      <c r="K29" s="173">
        <f>ROUND(K28/100.93*100,1)</f>
        <v>22082710.199999999</v>
      </c>
      <c r="L29" s="173">
        <f>ROUND(L28/100.93*100,1)</f>
        <v>22081633.300000001</v>
      </c>
      <c r="M29" s="159"/>
      <c r="N29" s="174">
        <f t="shared" si="2"/>
        <v>20930963.899999999</v>
      </c>
      <c r="O29" s="175">
        <f>D29-P29</f>
        <v>20927743.199999999</v>
      </c>
      <c r="P29" s="175">
        <f>ROUND((D13+D16)/1.0093,1)</f>
        <v>3220.7</v>
      </c>
      <c r="Q29" s="176"/>
      <c r="R29" s="174">
        <f t="shared" si="3"/>
        <v>22082710.199999999</v>
      </c>
      <c r="S29" s="177">
        <f>E29-T29</f>
        <v>22080664.099999998</v>
      </c>
      <c r="T29" s="175">
        <f>ROUND((E13+E16)/1.0093,1)</f>
        <v>2046.1</v>
      </c>
      <c r="U29" s="178"/>
      <c r="V29" s="174">
        <f>SUM(W29:Y29)</f>
        <v>22081633.300000001</v>
      </c>
      <c r="W29" s="177">
        <f>ROUND((F19-F33-F34)/1.0093,1)</f>
        <v>22080664.100000001</v>
      </c>
      <c r="X29" s="175">
        <f>F29-W29</f>
        <v>969.19999999925494</v>
      </c>
      <c r="Y29" s="178"/>
    </row>
    <row r="30" spans="1:25" ht="31.5" x14ac:dyDescent="0.25">
      <c r="A30" s="549" t="s">
        <v>121</v>
      </c>
      <c r="B30" s="551" t="s">
        <v>122</v>
      </c>
      <c r="C30" s="552">
        <f>[1]Поправки!$G$63</f>
        <v>188035.70000000298</v>
      </c>
      <c r="D30" s="552">
        <f t="shared" si="4"/>
        <v>194658</v>
      </c>
      <c r="E30" s="552">
        <f t="shared" si="4"/>
        <v>205369.19999999925</v>
      </c>
      <c r="F30" s="552">
        <f t="shared" si="4"/>
        <v>205359.19999999553</v>
      </c>
      <c r="G30" s="552">
        <f t="shared" si="0"/>
        <v>6622.2999999970198</v>
      </c>
      <c r="H30" s="553">
        <f t="shared" si="1"/>
        <v>1.0352183122672818</v>
      </c>
      <c r="I30" s="144"/>
      <c r="J30" s="173">
        <f>J28-J29</f>
        <v>194658</v>
      </c>
      <c r="K30" s="173">
        <f>K28-K29</f>
        <v>205369.19999999925</v>
      </c>
      <c r="L30" s="173">
        <f>L28-L29</f>
        <v>205359.19999999553</v>
      </c>
      <c r="M30" s="179"/>
      <c r="N30" s="160">
        <f>SUM(O30:Q30)</f>
        <v>194658</v>
      </c>
      <c r="O30" s="164">
        <f>D30-P30</f>
        <v>194628</v>
      </c>
      <c r="P30" s="226">
        <f>D13+D16-P29</f>
        <v>30</v>
      </c>
      <c r="Q30" s="165"/>
      <c r="R30" s="160">
        <f t="shared" si="3"/>
        <v>205369.19999999925</v>
      </c>
      <c r="S30" s="164">
        <f>E30-T30</f>
        <v>205350.19999999925</v>
      </c>
      <c r="T30" s="164">
        <f>E13+E16-T29</f>
        <v>19</v>
      </c>
      <c r="U30" s="166"/>
      <c r="V30" s="160">
        <f>SUM(W30:Y30)</f>
        <v>205359.19999999553</v>
      </c>
      <c r="W30" s="164">
        <f>F19-W29-F33-F34</f>
        <v>205350.19999999832</v>
      </c>
      <c r="X30" s="164">
        <f>F30-W30</f>
        <v>8.9999999972060323</v>
      </c>
      <c r="Y30" s="166"/>
    </row>
    <row r="31" spans="1:25" s="139" customFormat="1" ht="15.75" x14ac:dyDescent="0.25">
      <c r="A31" s="549" t="s">
        <v>123</v>
      </c>
      <c r="B31" s="554" t="s">
        <v>124</v>
      </c>
      <c r="C31" s="539">
        <f>[1]Поправки!$G$66</f>
        <v>3185141.6</v>
      </c>
      <c r="D31" s="539">
        <f>D33+D34+D35+D36</f>
        <v>3220657.1</v>
      </c>
      <c r="E31" s="539">
        <f>E33+E34+E35+E36</f>
        <v>3395190.1000000006</v>
      </c>
      <c r="F31" s="539">
        <f>F33+F34+F35+F36</f>
        <v>3395372.2</v>
      </c>
      <c r="G31" s="539">
        <f t="shared" si="0"/>
        <v>35515.5</v>
      </c>
      <c r="H31" s="540">
        <f t="shared" si="1"/>
        <v>1.0111503676947988</v>
      </c>
      <c r="I31" s="144"/>
      <c r="J31" s="172">
        <f>J30-J29*0.0093</f>
        <v>3.5730000032344833E-2</v>
      </c>
      <c r="K31" s="172">
        <f>K30-K29*0.0093</f>
        <v>-4.8600007139611989E-3</v>
      </c>
      <c r="L31" s="172">
        <f>L30-L29*0.0093</f>
        <v>1.0309995530406013E-2</v>
      </c>
      <c r="M31" s="179"/>
      <c r="N31" s="180">
        <f>SUM(O31:Q31)</f>
        <v>0</v>
      </c>
      <c r="O31" s="181"/>
      <c r="P31" s="181"/>
      <c r="Q31" s="182"/>
      <c r="R31" s="180">
        <f t="shared" si="3"/>
        <v>0</v>
      </c>
      <c r="S31" s="181"/>
      <c r="T31" s="181"/>
      <c r="U31" s="183"/>
      <c r="V31" s="180">
        <f>SUM(W31:Y31)</f>
        <v>0</v>
      </c>
      <c r="W31" s="181"/>
      <c r="X31" s="181"/>
      <c r="Y31" s="183"/>
    </row>
    <row r="32" spans="1:25" s="139" customFormat="1" ht="15.75" x14ac:dyDescent="0.25">
      <c r="A32" s="549"/>
      <c r="B32" s="555" t="s">
        <v>86</v>
      </c>
      <c r="C32" s="539"/>
      <c r="D32" s="539"/>
      <c r="E32" s="539"/>
      <c r="F32" s="539"/>
      <c r="G32" s="539">
        <f t="shared" si="0"/>
        <v>0</v>
      </c>
      <c r="H32" s="540"/>
      <c r="I32" s="144"/>
      <c r="J32" s="456" t="s">
        <v>125</v>
      </c>
      <c r="K32" s="456"/>
      <c r="L32" s="456"/>
      <c r="M32" s="159"/>
      <c r="N32" s="160">
        <f>SUM(O32:Q32)</f>
        <v>0</v>
      </c>
      <c r="O32" s="164"/>
      <c r="P32" s="164"/>
      <c r="Q32" s="165"/>
      <c r="R32" s="160">
        <f t="shared" si="3"/>
        <v>0</v>
      </c>
      <c r="S32" s="164"/>
      <c r="T32" s="164"/>
      <c r="U32" s="166"/>
      <c r="V32" s="160">
        <f t="shared" ref="V32:V37" si="5">SUM(W32:Y32)</f>
        <v>0</v>
      </c>
      <c r="W32" s="164"/>
      <c r="X32" s="164"/>
      <c r="Y32" s="166"/>
    </row>
    <row r="33" spans="1:25" s="139" customFormat="1" ht="47.25" x14ac:dyDescent="0.25">
      <c r="A33" s="549" t="s">
        <v>126</v>
      </c>
      <c r="B33" s="556" t="s">
        <v>127</v>
      </c>
      <c r="C33" s="539">
        <f>[1]Поправки!$G$68</f>
        <v>550563.9</v>
      </c>
      <c r="D33" s="539">
        <f>ROUND(C33*$J$33,1)</f>
        <v>580294.40000000002</v>
      </c>
      <c r="E33" s="539">
        <f>ROUND(D33*$K$33,1)</f>
        <v>612210.6</v>
      </c>
      <c r="F33" s="539">
        <f>ROUND(E33*$L$33,1)</f>
        <v>612210.6</v>
      </c>
      <c r="G33" s="539">
        <f t="shared" si="0"/>
        <v>29730.5</v>
      </c>
      <c r="H33" s="540">
        <f t="shared" si="1"/>
        <v>1.0540000897261881</v>
      </c>
      <c r="I33" s="144"/>
      <c r="J33" s="208">
        <f>'Прогноз доходов'!A32</f>
        <v>1.054</v>
      </c>
      <c r="K33" s="208">
        <f>'Прогноз доходов'!B32</f>
        <v>1.0549999999999999</v>
      </c>
      <c r="L33" s="208">
        <f>'Прогноз доходов'!C32</f>
        <v>1</v>
      </c>
      <c r="M33" s="184"/>
      <c r="N33" s="160">
        <f t="shared" si="2"/>
        <v>580294.40000000002</v>
      </c>
      <c r="O33" s="164">
        <f>D33</f>
        <v>580294.40000000002</v>
      </c>
      <c r="P33" s="164"/>
      <c r="Q33" s="165"/>
      <c r="R33" s="160">
        <f t="shared" si="3"/>
        <v>612210.6</v>
      </c>
      <c r="S33" s="164">
        <f>E33</f>
        <v>612210.6</v>
      </c>
      <c r="T33" s="164"/>
      <c r="U33" s="166"/>
      <c r="V33" s="160">
        <f t="shared" si="5"/>
        <v>612210.6</v>
      </c>
      <c r="W33" s="164">
        <f>F33</f>
        <v>612210.6</v>
      </c>
      <c r="X33" s="164"/>
      <c r="Y33" s="166"/>
    </row>
    <row r="34" spans="1:25" ht="73.5" customHeight="1" x14ac:dyDescent="0.25">
      <c r="A34" s="549" t="s">
        <v>128</v>
      </c>
      <c r="B34" s="556" t="s">
        <v>129</v>
      </c>
      <c r="C34" s="539">
        <f>[1]Поправки!$G$71</f>
        <v>1628857.9</v>
      </c>
      <c r="D34" s="539">
        <f>ROUND(C34*$J$33,1)</f>
        <v>1716816.2</v>
      </c>
      <c r="E34" s="539">
        <f>ROUND(D34*$K$33,1)</f>
        <v>1811241.1</v>
      </c>
      <c r="F34" s="539">
        <f>ROUND(E34*$L$33,1)</f>
        <v>1811241.1</v>
      </c>
      <c r="G34" s="539">
        <f t="shared" si="0"/>
        <v>87958.300000000047</v>
      </c>
      <c r="H34" s="540">
        <f t="shared" si="1"/>
        <v>1.0539999836695393</v>
      </c>
      <c r="I34" s="144"/>
      <c r="J34" s="185">
        <f>I34*J33</f>
        <v>0</v>
      </c>
      <c r="K34" s="186"/>
      <c r="L34" s="187"/>
      <c r="M34" s="184"/>
      <c r="N34" s="160">
        <f t="shared" si="2"/>
        <v>1716816.2</v>
      </c>
      <c r="O34" s="164">
        <f>D34</f>
        <v>1716816.2</v>
      </c>
      <c r="P34" s="164"/>
      <c r="Q34" s="165"/>
      <c r="R34" s="160">
        <f t="shared" si="3"/>
        <v>1811241.1</v>
      </c>
      <c r="S34" s="164">
        <f>E34</f>
        <v>1811241.1</v>
      </c>
      <c r="T34" s="164"/>
      <c r="U34" s="166"/>
      <c r="V34" s="160">
        <f t="shared" si="5"/>
        <v>1811241.1</v>
      </c>
      <c r="W34" s="164">
        <f>F34</f>
        <v>1811241.1</v>
      </c>
      <c r="X34" s="164"/>
      <c r="Y34" s="166"/>
    </row>
    <row r="35" spans="1:25" ht="91.5" customHeight="1" x14ac:dyDescent="0.25">
      <c r="A35" s="549" t="s">
        <v>130</v>
      </c>
      <c r="B35" s="556" t="s">
        <v>131</v>
      </c>
      <c r="C35" s="539">
        <f>[1]Поправки!$G$72</f>
        <v>51284.999999999993</v>
      </c>
      <c r="D35" s="539">
        <f>D12</f>
        <v>37152.5</v>
      </c>
      <c r="E35" s="539">
        <f>E10</f>
        <v>36592.699999999997</v>
      </c>
      <c r="F35" s="539">
        <f>F10</f>
        <v>36774.800000000003</v>
      </c>
      <c r="G35" s="539">
        <f t="shared" si="0"/>
        <v>-14132.499999999993</v>
      </c>
      <c r="H35" s="540">
        <f t="shared" si="1"/>
        <v>0.72443209515452867</v>
      </c>
      <c r="I35" s="144"/>
      <c r="J35" s="188"/>
      <c r="K35" s="188"/>
      <c r="L35" s="188"/>
      <c r="M35" s="184"/>
      <c r="N35" s="189">
        <f t="shared" si="2"/>
        <v>37152.5</v>
      </c>
      <c r="O35" s="164"/>
      <c r="P35" s="164">
        <f>D35</f>
        <v>37152.5</v>
      </c>
      <c r="Q35" s="165"/>
      <c r="R35" s="160">
        <f t="shared" si="3"/>
        <v>36592.699999999997</v>
      </c>
      <c r="S35" s="164"/>
      <c r="T35" s="164">
        <f>E35</f>
        <v>36592.699999999997</v>
      </c>
      <c r="U35" s="166"/>
      <c r="V35" s="160">
        <f t="shared" si="5"/>
        <v>36774.800000000003</v>
      </c>
      <c r="W35" s="164"/>
      <c r="X35" s="164">
        <f>F35</f>
        <v>36774.800000000003</v>
      </c>
      <c r="Y35" s="166"/>
    </row>
    <row r="36" spans="1:25" ht="71.25" customHeight="1" x14ac:dyDescent="0.25">
      <c r="A36" s="549" t="s">
        <v>132</v>
      </c>
      <c r="B36" s="556" t="s">
        <v>133</v>
      </c>
      <c r="C36" s="539">
        <f>[1]Поправки!$G$75</f>
        <v>861309.90000000014</v>
      </c>
      <c r="D36" s="539">
        <f>D21</f>
        <v>886394</v>
      </c>
      <c r="E36" s="539">
        <f>E21</f>
        <v>935145.7</v>
      </c>
      <c r="F36" s="539">
        <f>F21</f>
        <v>935145.7</v>
      </c>
      <c r="G36" s="539">
        <f t="shared" si="0"/>
        <v>25084.09999999986</v>
      </c>
      <c r="H36" s="540">
        <f t="shared" si="1"/>
        <v>1.0291231994430807</v>
      </c>
      <c r="I36" s="144"/>
      <c r="J36" s="190"/>
      <c r="K36" s="191"/>
      <c r="L36" s="192"/>
      <c r="M36" s="184"/>
      <c r="N36" s="174">
        <f>SUM(O36:Q36)</f>
        <v>886394</v>
      </c>
      <c r="O36" s="175"/>
      <c r="P36" s="175"/>
      <c r="Q36" s="193">
        <f>D36</f>
        <v>886394</v>
      </c>
      <c r="R36" s="174">
        <f t="shared" si="3"/>
        <v>935145.7</v>
      </c>
      <c r="S36" s="175"/>
      <c r="T36" s="175"/>
      <c r="U36" s="178">
        <f>E36</f>
        <v>935145.7</v>
      </c>
      <c r="V36" s="174">
        <f>SUM(W36:Y36)</f>
        <v>935145.7</v>
      </c>
      <c r="W36" s="175"/>
      <c r="X36" s="175"/>
      <c r="Y36" s="178">
        <f>F36</f>
        <v>935145.7</v>
      </c>
    </row>
    <row r="37" spans="1:25" ht="16.5" thickBot="1" x14ac:dyDescent="0.3">
      <c r="A37" s="549" t="s">
        <v>134</v>
      </c>
      <c r="B37" s="538" t="s">
        <v>135</v>
      </c>
      <c r="C37" s="557">
        <f>ROUND(C7+C8-C22,1)</f>
        <v>78427.600000000006</v>
      </c>
      <c r="D37" s="558">
        <f>ROUND(D7+D8-D22,1)</f>
        <v>78427.5</v>
      </c>
      <c r="E37" s="558">
        <f>ROUND(E7+E8-E22,1)</f>
        <v>78427.5</v>
      </c>
      <c r="F37" s="558">
        <f>ROUND(F7+F8-F22,1)</f>
        <v>78427.5</v>
      </c>
      <c r="G37" s="539">
        <f t="shared" ref="G37" si="6">D37-C37</f>
        <v>-0.10000000000582077</v>
      </c>
      <c r="H37" s="540">
        <f t="shared" ref="H37" si="7">D37/C37</f>
        <v>0.99999872493866948</v>
      </c>
      <c r="I37" s="144"/>
      <c r="J37" s="194"/>
      <c r="K37" s="137"/>
      <c r="M37" s="159"/>
      <c r="N37" s="195"/>
      <c r="O37" s="196"/>
      <c r="P37" s="196"/>
      <c r="Q37" s="197"/>
      <c r="R37" s="195">
        <f t="shared" si="3"/>
        <v>0</v>
      </c>
      <c r="S37" s="196"/>
      <c r="T37" s="196"/>
      <c r="U37" s="198"/>
      <c r="V37" s="195">
        <f t="shared" si="5"/>
        <v>0</v>
      </c>
      <c r="W37" s="196"/>
      <c r="X37" s="196"/>
      <c r="Y37" s="198"/>
    </row>
    <row r="38" spans="1:25" ht="15.75" x14ac:dyDescent="0.25">
      <c r="B38" s="199"/>
      <c r="C38" s="200"/>
      <c r="D38" s="200"/>
      <c r="E38" s="200"/>
      <c r="F38" s="200"/>
      <c r="G38" s="200"/>
      <c r="H38" s="200"/>
      <c r="J38" s="194"/>
      <c r="K38" s="137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</row>
    <row r="39" spans="1:25" ht="15.75" x14ac:dyDescent="0.25">
      <c r="B39" s="199"/>
      <c r="C39" s="201">
        <f>C37-[1]Поправки!$G$78</f>
        <v>0</v>
      </c>
      <c r="D39" s="201"/>
      <c r="E39" s="201"/>
      <c r="F39" s="201"/>
      <c r="G39" s="201"/>
      <c r="H39" s="201"/>
      <c r="J39" s="202"/>
      <c r="K39" s="137"/>
      <c r="M39" s="139"/>
      <c r="N39" s="172">
        <f>D8-N22</f>
        <v>0</v>
      </c>
      <c r="O39" s="172">
        <f>D17-O22</f>
        <v>0</v>
      </c>
      <c r="P39" s="172">
        <f>D10+D13+D16-P22</f>
        <v>0</v>
      </c>
      <c r="Q39" s="172">
        <f>D21-Q22</f>
        <v>0</v>
      </c>
      <c r="R39" s="179">
        <f>R22-E22</f>
        <v>0</v>
      </c>
      <c r="S39" s="179">
        <f>S22-E17</f>
        <v>0</v>
      </c>
      <c r="T39" s="179">
        <f>T22-E10-E13-E14</f>
        <v>0</v>
      </c>
      <c r="U39" s="179">
        <f>U22-E21</f>
        <v>0</v>
      </c>
      <c r="V39" s="179">
        <f>V22-F22</f>
        <v>0</v>
      </c>
      <c r="W39" s="179">
        <f>W22-F17</f>
        <v>0</v>
      </c>
      <c r="X39" s="179">
        <f>X22-F10-F13-F14</f>
        <v>-3.539071258273907E-9</v>
      </c>
      <c r="Y39" s="179">
        <f>Y22-F21</f>
        <v>0</v>
      </c>
    </row>
    <row r="40" spans="1:25" ht="15.75" x14ac:dyDescent="0.25">
      <c r="B40" s="199"/>
      <c r="C40" s="200"/>
      <c r="D40" s="201"/>
      <c r="E40" s="200"/>
      <c r="F40" s="200"/>
      <c r="G40" s="200"/>
      <c r="H40" s="200"/>
      <c r="J40" s="202"/>
      <c r="K40" s="137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</row>
    <row r="41" spans="1:25" ht="15.75" x14ac:dyDescent="0.25">
      <c r="B41" s="199"/>
      <c r="C41" s="288"/>
      <c r="D41" s="342"/>
      <c r="E41" s="203"/>
      <c r="F41" s="203"/>
      <c r="G41" s="203"/>
      <c r="H41" s="203"/>
      <c r="J41" s="137"/>
      <c r="K41" s="137"/>
      <c r="M41" s="139"/>
      <c r="N41" s="179">
        <f>N22-SUM(N23:N36)</f>
        <v>0</v>
      </c>
      <c r="O41" s="139"/>
      <c r="P41" s="139"/>
      <c r="Q41" s="139"/>
      <c r="R41" s="179">
        <f>R22-E22</f>
        <v>0</v>
      </c>
      <c r="S41" s="139"/>
      <c r="T41" s="139"/>
      <c r="U41" s="139"/>
      <c r="V41" s="179">
        <f>V22-F22</f>
        <v>0</v>
      </c>
      <c r="W41" s="139"/>
      <c r="X41" s="139"/>
      <c r="Y41" s="139"/>
    </row>
    <row r="42" spans="1:25" ht="15.75" x14ac:dyDescent="0.25">
      <c r="B42" s="199"/>
      <c r="C42" s="287"/>
      <c r="D42" s="200"/>
      <c r="E42" s="200"/>
      <c r="F42" s="200"/>
      <c r="G42" s="200"/>
      <c r="H42" s="200"/>
      <c r="J42" s="202"/>
      <c r="K42" s="137"/>
    </row>
    <row r="43" spans="1:25" ht="15.75" x14ac:dyDescent="0.25">
      <c r="B43" s="199"/>
      <c r="C43" s="200"/>
      <c r="D43" s="201"/>
      <c r="E43" s="200"/>
      <c r="F43" s="200"/>
      <c r="G43" s="200"/>
      <c r="H43" s="200"/>
      <c r="J43" s="137"/>
      <c r="K43" s="137"/>
      <c r="N43" s="204">
        <f>D7+D8-N22</f>
        <v>78427.5</v>
      </c>
      <c r="R43" s="204">
        <f>E7+E8-R22</f>
        <v>78427.5</v>
      </c>
      <c r="V43" s="204">
        <f>F7+F8-V22</f>
        <v>78427.5</v>
      </c>
    </row>
    <row r="44" spans="1:25" ht="15.75" x14ac:dyDescent="0.25">
      <c r="B44" s="199"/>
      <c r="C44" s="200"/>
      <c r="D44" s="200"/>
      <c r="E44" s="200"/>
      <c r="F44" s="200"/>
      <c r="G44" s="200"/>
      <c r="H44" s="200"/>
      <c r="J44" s="137"/>
      <c r="K44" s="137"/>
    </row>
    <row r="45" spans="1:25" ht="15.75" x14ac:dyDescent="0.25">
      <c r="B45" s="199"/>
      <c r="C45" s="200"/>
      <c r="D45" s="200"/>
      <c r="E45" s="200"/>
      <c r="F45" s="200"/>
      <c r="G45" s="200"/>
      <c r="H45" s="200"/>
      <c r="J45" s="147"/>
      <c r="K45" s="137"/>
    </row>
    <row r="46" spans="1:25" ht="15.75" x14ac:dyDescent="0.25">
      <c r="B46" s="199"/>
      <c r="C46" s="200"/>
      <c r="D46" s="200"/>
      <c r="E46" s="200"/>
      <c r="F46" s="200"/>
      <c r="G46" s="200"/>
      <c r="H46" s="200"/>
    </row>
    <row r="47" spans="1:25" ht="15.75" x14ac:dyDescent="0.25">
      <c r="B47" s="199"/>
      <c r="C47" s="200"/>
      <c r="D47" s="200"/>
      <c r="E47" s="200"/>
      <c r="F47" s="200"/>
      <c r="G47" s="200"/>
      <c r="H47" s="200"/>
    </row>
    <row r="48" spans="1:25" ht="15.75" x14ac:dyDescent="0.25">
      <c r="B48" s="199"/>
      <c r="C48" s="200"/>
      <c r="D48" s="200"/>
      <c r="E48" s="200"/>
      <c r="F48" s="200"/>
      <c r="G48" s="200"/>
      <c r="H48" s="200"/>
    </row>
    <row r="49" spans="1:25" ht="15.75" x14ac:dyDescent="0.25">
      <c r="B49" s="199"/>
      <c r="C49" s="200"/>
      <c r="D49" s="200"/>
      <c r="E49" s="200"/>
      <c r="F49" s="200"/>
      <c r="G49" s="200"/>
      <c r="H49" s="200"/>
    </row>
    <row r="50" spans="1:25" s="138" customFormat="1" ht="15.75" x14ac:dyDescent="0.25">
      <c r="A50" s="136"/>
      <c r="B50" s="199"/>
      <c r="C50" s="200"/>
      <c r="D50" s="200"/>
      <c r="E50" s="200"/>
      <c r="F50" s="200"/>
      <c r="G50" s="200"/>
      <c r="H50" s="20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</row>
    <row r="51" spans="1:25" s="138" customFormat="1" ht="15.75" x14ac:dyDescent="0.25">
      <c r="A51" s="136"/>
      <c r="B51" s="199"/>
      <c r="C51" s="200"/>
      <c r="D51" s="200"/>
      <c r="E51" s="200"/>
      <c r="F51" s="200"/>
      <c r="G51" s="200"/>
      <c r="H51" s="20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</row>
    <row r="52" spans="1:25" s="138" customFormat="1" ht="15.75" x14ac:dyDescent="0.25">
      <c r="A52" s="136"/>
      <c r="B52" s="199"/>
      <c r="C52" s="200"/>
      <c r="D52" s="200"/>
      <c r="E52" s="200"/>
      <c r="F52" s="200"/>
      <c r="G52" s="200"/>
      <c r="H52" s="20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</row>
    <row r="53" spans="1:25" s="138" customFormat="1" ht="15.75" x14ac:dyDescent="0.25">
      <c r="A53" s="136"/>
      <c r="B53" s="199"/>
      <c r="C53" s="200"/>
      <c r="D53" s="200"/>
      <c r="E53" s="200"/>
      <c r="F53" s="200"/>
      <c r="G53" s="200"/>
      <c r="H53" s="20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</row>
    <row r="54" spans="1:25" s="138" customFormat="1" ht="15.75" x14ac:dyDescent="0.25">
      <c r="A54" s="136"/>
      <c r="B54" s="199"/>
      <c r="C54" s="200"/>
      <c r="D54" s="200"/>
      <c r="E54" s="200"/>
      <c r="F54" s="200"/>
      <c r="G54" s="200"/>
      <c r="H54" s="20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</row>
    <row r="55" spans="1:25" s="138" customFormat="1" ht="15.75" x14ac:dyDescent="0.25">
      <c r="A55" s="136"/>
      <c r="B55" s="199"/>
      <c r="C55" s="200"/>
      <c r="D55" s="200"/>
      <c r="E55" s="200"/>
      <c r="F55" s="200"/>
      <c r="G55" s="200"/>
      <c r="H55" s="20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</row>
    <row r="56" spans="1:25" s="138" customFormat="1" ht="15.75" x14ac:dyDescent="0.25">
      <c r="A56" s="136"/>
      <c r="B56" s="199"/>
      <c r="C56" s="200"/>
      <c r="D56" s="200"/>
      <c r="E56" s="200"/>
      <c r="F56" s="200"/>
      <c r="G56" s="200"/>
      <c r="H56" s="20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</row>
    <row r="57" spans="1:25" s="138" customFormat="1" ht="15.75" x14ac:dyDescent="0.25">
      <c r="A57" s="136"/>
      <c r="B57" s="199"/>
      <c r="C57" s="200"/>
      <c r="D57" s="200"/>
      <c r="E57" s="200"/>
      <c r="F57" s="200"/>
      <c r="G57" s="200"/>
      <c r="H57" s="20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</row>
    <row r="58" spans="1:25" s="138" customFormat="1" ht="15.75" x14ac:dyDescent="0.25">
      <c r="A58" s="136"/>
      <c r="B58" s="199"/>
      <c r="C58" s="200"/>
      <c r="D58" s="200"/>
      <c r="E58" s="200"/>
      <c r="F58" s="200"/>
      <c r="G58" s="200"/>
      <c r="H58" s="20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</row>
    <row r="59" spans="1:25" s="138" customFormat="1" ht="15.75" x14ac:dyDescent="0.25">
      <c r="A59" s="136"/>
      <c r="B59" s="199"/>
      <c r="C59" s="200"/>
      <c r="D59" s="200"/>
      <c r="E59" s="200"/>
      <c r="F59" s="200"/>
      <c r="G59" s="200"/>
      <c r="H59" s="20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</row>
    <row r="60" spans="1:25" s="138" customFormat="1" ht="15.75" x14ac:dyDescent="0.25">
      <c r="A60" s="136"/>
      <c r="B60" s="199"/>
      <c r="C60" s="200"/>
      <c r="D60" s="200"/>
      <c r="E60" s="200"/>
      <c r="F60" s="200"/>
      <c r="G60" s="200"/>
      <c r="H60" s="20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</row>
    <row r="61" spans="1:25" s="138" customFormat="1" ht="15.75" x14ac:dyDescent="0.25">
      <c r="A61" s="136"/>
      <c r="B61" s="199"/>
      <c r="C61" s="200"/>
      <c r="D61" s="200"/>
      <c r="E61" s="200"/>
      <c r="F61" s="200"/>
      <c r="G61" s="200"/>
      <c r="H61" s="20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</row>
    <row r="62" spans="1:25" s="138" customFormat="1" ht="15.75" x14ac:dyDescent="0.25">
      <c r="A62" s="136"/>
      <c r="B62" s="199"/>
      <c r="C62" s="200"/>
      <c r="D62" s="200"/>
      <c r="E62" s="200"/>
      <c r="F62" s="200"/>
      <c r="G62" s="200"/>
      <c r="H62" s="20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</row>
  </sheetData>
  <mergeCells count="14">
    <mergeCell ref="A5:A6"/>
    <mergeCell ref="B5:B6"/>
    <mergeCell ref="C5:C6"/>
    <mergeCell ref="J13:L13"/>
    <mergeCell ref="D5:D6"/>
    <mergeCell ref="E5:E6"/>
    <mergeCell ref="F5:F6"/>
    <mergeCell ref="G5:G6"/>
    <mergeCell ref="H5:H6"/>
    <mergeCell ref="N20:Q20"/>
    <mergeCell ref="R20:U20"/>
    <mergeCell ref="V20:Y20"/>
    <mergeCell ref="J32:L32"/>
    <mergeCell ref="B3:F3"/>
  </mergeCells>
  <conditionalFormatting sqref="J34:L34">
    <cfRule type="cellIs" dxfId="0" priority="1" stopIfTrue="1" operator="greaterThan">
      <formula>0</formula>
    </cfRule>
  </conditionalFormatting>
  <pageMargins left="0.78740157480314965" right="0.78740157480314965" top="0.78740157480314965" bottom="0.78740157480314965" header="0.51181102362204722" footer="0.31496062992125984"/>
  <pageSetup paperSize="9" scale="80" firstPageNumber="810" fitToHeight="0" orientation="landscape" useFirstPageNumber="1" r:id="rId1"/>
  <headerFooter scaleWithDoc="0" alignWithMargins="0">
    <oddHeader>&amp;C&amp;"PT Astra Serif,обычный"&amp;12&amp;P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K33"/>
  <sheetViews>
    <sheetView zoomScale="70" zoomScaleNormal="70" workbookViewId="0">
      <selection sqref="A1:J32"/>
    </sheetView>
  </sheetViews>
  <sheetFormatPr defaultRowHeight="12.75" x14ac:dyDescent="0.2"/>
  <cols>
    <col min="1" max="1" width="19.42578125" style="117" customWidth="1"/>
    <col min="2" max="2" width="16" style="118" customWidth="1"/>
    <col min="3" max="3" width="18.5703125" style="118" customWidth="1"/>
    <col min="4" max="4" width="18.42578125" style="118" customWidth="1"/>
    <col min="5" max="5" width="17.140625" style="118" customWidth="1"/>
    <col min="6" max="6" width="19.140625" style="118" customWidth="1"/>
    <col min="7" max="7" width="17.7109375" style="118" customWidth="1"/>
    <col min="8" max="8" width="17.5703125" style="118" customWidth="1"/>
    <col min="9" max="9" width="23.7109375" style="118" customWidth="1"/>
    <col min="10" max="10" width="13.28515625" style="118" customWidth="1"/>
    <col min="11" max="11" width="16.85546875" style="119" customWidth="1"/>
    <col min="12" max="256" width="9.140625" style="118"/>
    <col min="257" max="257" width="19.42578125" style="118" customWidth="1"/>
    <col min="258" max="258" width="16" style="118" customWidth="1"/>
    <col min="259" max="259" width="18.5703125" style="118" customWidth="1"/>
    <col min="260" max="260" width="17" style="118" customWidth="1"/>
    <col min="261" max="261" width="17.140625" style="118" customWidth="1"/>
    <col min="262" max="262" width="18.42578125" style="118" customWidth="1"/>
    <col min="263" max="263" width="17.7109375" style="118" customWidth="1"/>
    <col min="264" max="264" width="17.5703125" style="118" customWidth="1"/>
    <col min="265" max="265" width="23.7109375" style="118" customWidth="1"/>
    <col min="266" max="266" width="13.28515625" style="118" customWidth="1"/>
    <col min="267" max="267" width="16.85546875" style="118" customWidth="1"/>
    <col min="268" max="512" width="9.140625" style="118"/>
    <col min="513" max="513" width="19.42578125" style="118" customWidth="1"/>
    <col min="514" max="514" width="16" style="118" customWidth="1"/>
    <col min="515" max="515" width="18.5703125" style="118" customWidth="1"/>
    <col min="516" max="516" width="17" style="118" customWidth="1"/>
    <col min="517" max="517" width="17.140625" style="118" customWidth="1"/>
    <col min="518" max="518" width="18.42578125" style="118" customWidth="1"/>
    <col min="519" max="519" width="17.7109375" style="118" customWidth="1"/>
    <col min="520" max="520" width="17.5703125" style="118" customWidth="1"/>
    <col min="521" max="521" width="23.7109375" style="118" customWidth="1"/>
    <col min="522" max="522" width="13.28515625" style="118" customWidth="1"/>
    <col min="523" max="523" width="16.85546875" style="118" customWidth="1"/>
    <col min="524" max="768" width="9.140625" style="118"/>
    <col min="769" max="769" width="19.42578125" style="118" customWidth="1"/>
    <col min="770" max="770" width="16" style="118" customWidth="1"/>
    <col min="771" max="771" width="18.5703125" style="118" customWidth="1"/>
    <col min="772" max="772" width="17" style="118" customWidth="1"/>
    <col min="773" max="773" width="17.140625" style="118" customWidth="1"/>
    <col min="774" max="774" width="18.42578125" style="118" customWidth="1"/>
    <col min="775" max="775" width="17.7109375" style="118" customWidth="1"/>
    <col min="776" max="776" width="17.5703125" style="118" customWidth="1"/>
    <col min="777" max="777" width="23.7109375" style="118" customWidth="1"/>
    <col min="778" max="778" width="13.28515625" style="118" customWidth="1"/>
    <col min="779" max="779" width="16.85546875" style="118" customWidth="1"/>
    <col min="780" max="1024" width="9.140625" style="118"/>
    <col min="1025" max="1025" width="19.42578125" style="118" customWidth="1"/>
    <col min="1026" max="1026" width="16" style="118" customWidth="1"/>
    <col min="1027" max="1027" width="18.5703125" style="118" customWidth="1"/>
    <col min="1028" max="1028" width="17" style="118" customWidth="1"/>
    <col min="1029" max="1029" width="17.140625" style="118" customWidth="1"/>
    <col min="1030" max="1030" width="18.42578125" style="118" customWidth="1"/>
    <col min="1031" max="1031" width="17.7109375" style="118" customWidth="1"/>
    <col min="1032" max="1032" width="17.5703125" style="118" customWidth="1"/>
    <col min="1033" max="1033" width="23.7109375" style="118" customWidth="1"/>
    <col min="1034" max="1034" width="13.28515625" style="118" customWidth="1"/>
    <col min="1035" max="1035" width="16.85546875" style="118" customWidth="1"/>
    <col min="1036" max="1280" width="9.140625" style="118"/>
    <col min="1281" max="1281" width="19.42578125" style="118" customWidth="1"/>
    <col min="1282" max="1282" width="16" style="118" customWidth="1"/>
    <col min="1283" max="1283" width="18.5703125" style="118" customWidth="1"/>
    <col min="1284" max="1284" width="17" style="118" customWidth="1"/>
    <col min="1285" max="1285" width="17.140625" style="118" customWidth="1"/>
    <col min="1286" max="1286" width="18.42578125" style="118" customWidth="1"/>
    <col min="1287" max="1287" width="17.7109375" style="118" customWidth="1"/>
    <col min="1288" max="1288" width="17.5703125" style="118" customWidth="1"/>
    <col min="1289" max="1289" width="23.7109375" style="118" customWidth="1"/>
    <col min="1290" max="1290" width="13.28515625" style="118" customWidth="1"/>
    <col min="1291" max="1291" width="16.85546875" style="118" customWidth="1"/>
    <col min="1292" max="1536" width="9.140625" style="118"/>
    <col min="1537" max="1537" width="19.42578125" style="118" customWidth="1"/>
    <col min="1538" max="1538" width="16" style="118" customWidth="1"/>
    <col min="1539" max="1539" width="18.5703125" style="118" customWidth="1"/>
    <col min="1540" max="1540" width="17" style="118" customWidth="1"/>
    <col min="1541" max="1541" width="17.140625" style="118" customWidth="1"/>
    <col min="1542" max="1542" width="18.42578125" style="118" customWidth="1"/>
    <col min="1543" max="1543" width="17.7109375" style="118" customWidth="1"/>
    <col min="1544" max="1544" width="17.5703125" style="118" customWidth="1"/>
    <col min="1545" max="1545" width="23.7109375" style="118" customWidth="1"/>
    <col min="1546" max="1546" width="13.28515625" style="118" customWidth="1"/>
    <col min="1547" max="1547" width="16.85546875" style="118" customWidth="1"/>
    <col min="1548" max="1792" width="9.140625" style="118"/>
    <col min="1793" max="1793" width="19.42578125" style="118" customWidth="1"/>
    <col min="1794" max="1794" width="16" style="118" customWidth="1"/>
    <col min="1795" max="1795" width="18.5703125" style="118" customWidth="1"/>
    <col min="1796" max="1796" width="17" style="118" customWidth="1"/>
    <col min="1797" max="1797" width="17.140625" style="118" customWidth="1"/>
    <col min="1798" max="1798" width="18.42578125" style="118" customWidth="1"/>
    <col min="1799" max="1799" width="17.7109375" style="118" customWidth="1"/>
    <col min="1800" max="1800" width="17.5703125" style="118" customWidth="1"/>
    <col min="1801" max="1801" width="23.7109375" style="118" customWidth="1"/>
    <col min="1802" max="1802" width="13.28515625" style="118" customWidth="1"/>
    <col min="1803" max="1803" width="16.85546875" style="118" customWidth="1"/>
    <col min="1804" max="2048" width="9.140625" style="118"/>
    <col min="2049" max="2049" width="19.42578125" style="118" customWidth="1"/>
    <col min="2050" max="2050" width="16" style="118" customWidth="1"/>
    <col min="2051" max="2051" width="18.5703125" style="118" customWidth="1"/>
    <col min="2052" max="2052" width="17" style="118" customWidth="1"/>
    <col min="2053" max="2053" width="17.140625" style="118" customWidth="1"/>
    <col min="2054" max="2054" width="18.42578125" style="118" customWidth="1"/>
    <col min="2055" max="2055" width="17.7109375" style="118" customWidth="1"/>
    <col min="2056" max="2056" width="17.5703125" style="118" customWidth="1"/>
    <col min="2057" max="2057" width="23.7109375" style="118" customWidth="1"/>
    <col min="2058" max="2058" width="13.28515625" style="118" customWidth="1"/>
    <col min="2059" max="2059" width="16.85546875" style="118" customWidth="1"/>
    <col min="2060" max="2304" width="9.140625" style="118"/>
    <col min="2305" max="2305" width="19.42578125" style="118" customWidth="1"/>
    <col min="2306" max="2306" width="16" style="118" customWidth="1"/>
    <col min="2307" max="2307" width="18.5703125" style="118" customWidth="1"/>
    <col min="2308" max="2308" width="17" style="118" customWidth="1"/>
    <col min="2309" max="2309" width="17.140625" style="118" customWidth="1"/>
    <col min="2310" max="2310" width="18.42578125" style="118" customWidth="1"/>
    <col min="2311" max="2311" width="17.7109375" style="118" customWidth="1"/>
    <col min="2312" max="2312" width="17.5703125" style="118" customWidth="1"/>
    <col min="2313" max="2313" width="23.7109375" style="118" customWidth="1"/>
    <col min="2314" max="2314" width="13.28515625" style="118" customWidth="1"/>
    <col min="2315" max="2315" width="16.85546875" style="118" customWidth="1"/>
    <col min="2316" max="2560" width="9.140625" style="118"/>
    <col min="2561" max="2561" width="19.42578125" style="118" customWidth="1"/>
    <col min="2562" max="2562" width="16" style="118" customWidth="1"/>
    <col min="2563" max="2563" width="18.5703125" style="118" customWidth="1"/>
    <col min="2564" max="2564" width="17" style="118" customWidth="1"/>
    <col min="2565" max="2565" width="17.140625" style="118" customWidth="1"/>
    <col min="2566" max="2566" width="18.42578125" style="118" customWidth="1"/>
    <col min="2567" max="2567" width="17.7109375" style="118" customWidth="1"/>
    <col min="2568" max="2568" width="17.5703125" style="118" customWidth="1"/>
    <col min="2569" max="2569" width="23.7109375" style="118" customWidth="1"/>
    <col min="2570" max="2570" width="13.28515625" style="118" customWidth="1"/>
    <col min="2571" max="2571" width="16.85546875" style="118" customWidth="1"/>
    <col min="2572" max="2816" width="9.140625" style="118"/>
    <col min="2817" max="2817" width="19.42578125" style="118" customWidth="1"/>
    <col min="2818" max="2818" width="16" style="118" customWidth="1"/>
    <col min="2819" max="2819" width="18.5703125" style="118" customWidth="1"/>
    <col min="2820" max="2820" width="17" style="118" customWidth="1"/>
    <col min="2821" max="2821" width="17.140625" style="118" customWidth="1"/>
    <col min="2822" max="2822" width="18.42578125" style="118" customWidth="1"/>
    <col min="2823" max="2823" width="17.7109375" style="118" customWidth="1"/>
    <col min="2824" max="2824" width="17.5703125" style="118" customWidth="1"/>
    <col min="2825" max="2825" width="23.7109375" style="118" customWidth="1"/>
    <col min="2826" max="2826" width="13.28515625" style="118" customWidth="1"/>
    <col min="2827" max="2827" width="16.85546875" style="118" customWidth="1"/>
    <col min="2828" max="3072" width="9.140625" style="118"/>
    <col min="3073" max="3073" width="19.42578125" style="118" customWidth="1"/>
    <col min="3074" max="3074" width="16" style="118" customWidth="1"/>
    <col min="3075" max="3075" width="18.5703125" style="118" customWidth="1"/>
    <col min="3076" max="3076" width="17" style="118" customWidth="1"/>
    <col min="3077" max="3077" width="17.140625" style="118" customWidth="1"/>
    <col min="3078" max="3078" width="18.42578125" style="118" customWidth="1"/>
    <col min="3079" max="3079" width="17.7109375" style="118" customWidth="1"/>
    <col min="3080" max="3080" width="17.5703125" style="118" customWidth="1"/>
    <col min="3081" max="3081" width="23.7109375" style="118" customWidth="1"/>
    <col min="3082" max="3082" width="13.28515625" style="118" customWidth="1"/>
    <col min="3083" max="3083" width="16.85546875" style="118" customWidth="1"/>
    <col min="3084" max="3328" width="9.140625" style="118"/>
    <col min="3329" max="3329" width="19.42578125" style="118" customWidth="1"/>
    <col min="3330" max="3330" width="16" style="118" customWidth="1"/>
    <col min="3331" max="3331" width="18.5703125" style="118" customWidth="1"/>
    <col min="3332" max="3332" width="17" style="118" customWidth="1"/>
    <col min="3333" max="3333" width="17.140625" style="118" customWidth="1"/>
    <col min="3334" max="3334" width="18.42578125" style="118" customWidth="1"/>
    <col min="3335" max="3335" width="17.7109375" style="118" customWidth="1"/>
    <col min="3336" max="3336" width="17.5703125" style="118" customWidth="1"/>
    <col min="3337" max="3337" width="23.7109375" style="118" customWidth="1"/>
    <col min="3338" max="3338" width="13.28515625" style="118" customWidth="1"/>
    <col min="3339" max="3339" width="16.85546875" style="118" customWidth="1"/>
    <col min="3340" max="3584" width="9.140625" style="118"/>
    <col min="3585" max="3585" width="19.42578125" style="118" customWidth="1"/>
    <col min="3586" max="3586" width="16" style="118" customWidth="1"/>
    <col min="3587" max="3587" width="18.5703125" style="118" customWidth="1"/>
    <col min="3588" max="3588" width="17" style="118" customWidth="1"/>
    <col min="3589" max="3589" width="17.140625" style="118" customWidth="1"/>
    <col min="3590" max="3590" width="18.42578125" style="118" customWidth="1"/>
    <col min="3591" max="3591" width="17.7109375" style="118" customWidth="1"/>
    <col min="3592" max="3592" width="17.5703125" style="118" customWidth="1"/>
    <col min="3593" max="3593" width="23.7109375" style="118" customWidth="1"/>
    <col min="3594" max="3594" width="13.28515625" style="118" customWidth="1"/>
    <col min="3595" max="3595" width="16.85546875" style="118" customWidth="1"/>
    <col min="3596" max="3840" width="9.140625" style="118"/>
    <col min="3841" max="3841" width="19.42578125" style="118" customWidth="1"/>
    <col min="3842" max="3842" width="16" style="118" customWidth="1"/>
    <col min="3843" max="3843" width="18.5703125" style="118" customWidth="1"/>
    <col min="3844" max="3844" width="17" style="118" customWidth="1"/>
    <col min="3845" max="3845" width="17.140625" style="118" customWidth="1"/>
    <col min="3846" max="3846" width="18.42578125" style="118" customWidth="1"/>
    <col min="3847" max="3847" width="17.7109375" style="118" customWidth="1"/>
    <col min="3848" max="3848" width="17.5703125" style="118" customWidth="1"/>
    <col min="3849" max="3849" width="23.7109375" style="118" customWidth="1"/>
    <col min="3850" max="3850" width="13.28515625" style="118" customWidth="1"/>
    <col min="3851" max="3851" width="16.85546875" style="118" customWidth="1"/>
    <col min="3852" max="4096" width="9.140625" style="118"/>
    <col min="4097" max="4097" width="19.42578125" style="118" customWidth="1"/>
    <col min="4098" max="4098" width="16" style="118" customWidth="1"/>
    <col min="4099" max="4099" width="18.5703125" style="118" customWidth="1"/>
    <col min="4100" max="4100" width="17" style="118" customWidth="1"/>
    <col min="4101" max="4101" width="17.140625" style="118" customWidth="1"/>
    <col min="4102" max="4102" width="18.42578125" style="118" customWidth="1"/>
    <col min="4103" max="4103" width="17.7109375" style="118" customWidth="1"/>
    <col min="4104" max="4104" width="17.5703125" style="118" customWidth="1"/>
    <col min="4105" max="4105" width="23.7109375" style="118" customWidth="1"/>
    <col min="4106" max="4106" width="13.28515625" style="118" customWidth="1"/>
    <col min="4107" max="4107" width="16.85546875" style="118" customWidth="1"/>
    <col min="4108" max="4352" width="9.140625" style="118"/>
    <col min="4353" max="4353" width="19.42578125" style="118" customWidth="1"/>
    <col min="4354" max="4354" width="16" style="118" customWidth="1"/>
    <col min="4355" max="4355" width="18.5703125" style="118" customWidth="1"/>
    <col min="4356" max="4356" width="17" style="118" customWidth="1"/>
    <col min="4357" max="4357" width="17.140625" style="118" customWidth="1"/>
    <col min="4358" max="4358" width="18.42578125" style="118" customWidth="1"/>
    <col min="4359" max="4359" width="17.7109375" style="118" customWidth="1"/>
    <col min="4360" max="4360" width="17.5703125" style="118" customWidth="1"/>
    <col min="4361" max="4361" width="23.7109375" style="118" customWidth="1"/>
    <col min="4362" max="4362" width="13.28515625" style="118" customWidth="1"/>
    <col min="4363" max="4363" width="16.85546875" style="118" customWidth="1"/>
    <col min="4364" max="4608" width="9.140625" style="118"/>
    <col min="4609" max="4609" width="19.42578125" style="118" customWidth="1"/>
    <col min="4610" max="4610" width="16" style="118" customWidth="1"/>
    <col min="4611" max="4611" width="18.5703125" style="118" customWidth="1"/>
    <col min="4612" max="4612" width="17" style="118" customWidth="1"/>
    <col min="4613" max="4613" width="17.140625" style="118" customWidth="1"/>
    <col min="4614" max="4614" width="18.42578125" style="118" customWidth="1"/>
    <col min="4615" max="4615" width="17.7109375" style="118" customWidth="1"/>
    <col min="4616" max="4616" width="17.5703125" style="118" customWidth="1"/>
    <col min="4617" max="4617" width="23.7109375" style="118" customWidth="1"/>
    <col min="4618" max="4618" width="13.28515625" style="118" customWidth="1"/>
    <col min="4619" max="4619" width="16.85546875" style="118" customWidth="1"/>
    <col min="4620" max="4864" width="9.140625" style="118"/>
    <col min="4865" max="4865" width="19.42578125" style="118" customWidth="1"/>
    <col min="4866" max="4866" width="16" style="118" customWidth="1"/>
    <col min="4867" max="4867" width="18.5703125" style="118" customWidth="1"/>
    <col min="4868" max="4868" width="17" style="118" customWidth="1"/>
    <col min="4869" max="4869" width="17.140625" style="118" customWidth="1"/>
    <col min="4870" max="4870" width="18.42578125" style="118" customWidth="1"/>
    <col min="4871" max="4871" width="17.7109375" style="118" customWidth="1"/>
    <col min="4872" max="4872" width="17.5703125" style="118" customWidth="1"/>
    <col min="4873" max="4873" width="23.7109375" style="118" customWidth="1"/>
    <col min="4874" max="4874" width="13.28515625" style="118" customWidth="1"/>
    <col min="4875" max="4875" width="16.85546875" style="118" customWidth="1"/>
    <col min="4876" max="5120" width="9.140625" style="118"/>
    <col min="5121" max="5121" width="19.42578125" style="118" customWidth="1"/>
    <col min="5122" max="5122" width="16" style="118" customWidth="1"/>
    <col min="5123" max="5123" width="18.5703125" style="118" customWidth="1"/>
    <col min="5124" max="5124" width="17" style="118" customWidth="1"/>
    <col min="5125" max="5125" width="17.140625" style="118" customWidth="1"/>
    <col min="5126" max="5126" width="18.42578125" style="118" customWidth="1"/>
    <col min="5127" max="5127" width="17.7109375" style="118" customWidth="1"/>
    <col min="5128" max="5128" width="17.5703125" style="118" customWidth="1"/>
    <col min="5129" max="5129" width="23.7109375" style="118" customWidth="1"/>
    <col min="5130" max="5130" width="13.28515625" style="118" customWidth="1"/>
    <col min="5131" max="5131" width="16.85546875" style="118" customWidth="1"/>
    <col min="5132" max="5376" width="9.140625" style="118"/>
    <col min="5377" max="5377" width="19.42578125" style="118" customWidth="1"/>
    <col min="5378" max="5378" width="16" style="118" customWidth="1"/>
    <col min="5379" max="5379" width="18.5703125" style="118" customWidth="1"/>
    <col min="5380" max="5380" width="17" style="118" customWidth="1"/>
    <col min="5381" max="5381" width="17.140625" style="118" customWidth="1"/>
    <col min="5382" max="5382" width="18.42578125" style="118" customWidth="1"/>
    <col min="5383" max="5383" width="17.7109375" style="118" customWidth="1"/>
    <col min="5384" max="5384" width="17.5703125" style="118" customWidth="1"/>
    <col min="5385" max="5385" width="23.7109375" style="118" customWidth="1"/>
    <col min="5386" max="5386" width="13.28515625" style="118" customWidth="1"/>
    <col min="5387" max="5387" width="16.85546875" style="118" customWidth="1"/>
    <col min="5388" max="5632" width="9.140625" style="118"/>
    <col min="5633" max="5633" width="19.42578125" style="118" customWidth="1"/>
    <col min="5634" max="5634" width="16" style="118" customWidth="1"/>
    <col min="5635" max="5635" width="18.5703125" style="118" customWidth="1"/>
    <col min="5636" max="5636" width="17" style="118" customWidth="1"/>
    <col min="5637" max="5637" width="17.140625" style="118" customWidth="1"/>
    <col min="5638" max="5638" width="18.42578125" style="118" customWidth="1"/>
    <col min="5639" max="5639" width="17.7109375" style="118" customWidth="1"/>
    <col min="5640" max="5640" width="17.5703125" style="118" customWidth="1"/>
    <col min="5641" max="5641" width="23.7109375" style="118" customWidth="1"/>
    <col min="5642" max="5642" width="13.28515625" style="118" customWidth="1"/>
    <col min="5643" max="5643" width="16.85546875" style="118" customWidth="1"/>
    <col min="5644" max="5888" width="9.140625" style="118"/>
    <col min="5889" max="5889" width="19.42578125" style="118" customWidth="1"/>
    <col min="5890" max="5890" width="16" style="118" customWidth="1"/>
    <col min="5891" max="5891" width="18.5703125" style="118" customWidth="1"/>
    <col min="5892" max="5892" width="17" style="118" customWidth="1"/>
    <col min="5893" max="5893" width="17.140625" style="118" customWidth="1"/>
    <col min="5894" max="5894" width="18.42578125" style="118" customWidth="1"/>
    <col min="5895" max="5895" width="17.7109375" style="118" customWidth="1"/>
    <col min="5896" max="5896" width="17.5703125" style="118" customWidth="1"/>
    <col min="5897" max="5897" width="23.7109375" style="118" customWidth="1"/>
    <col min="5898" max="5898" width="13.28515625" style="118" customWidth="1"/>
    <col min="5899" max="5899" width="16.85546875" style="118" customWidth="1"/>
    <col min="5900" max="6144" width="9.140625" style="118"/>
    <col min="6145" max="6145" width="19.42578125" style="118" customWidth="1"/>
    <col min="6146" max="6146" width="16" style="118" customWidth="1"/>
    <col min="6147" max="6147" width="18.5703125" style="118" customWidth="1"/>
    <col min="6148" max="6148" width="17" style="118" customWidth="1"/>
    <col min="6149" max="6149" width="17.140625" style="118" customWidth="1"/>
    <col min="6150" max="6150" width="18.42578125" style="118" customWidth="1"/>
    <col min="6151" max="6151" width="17.7109375" style="118" customWidth="1"/>
    <col min="6152" max="6152" width="17.5703125" style="118" customWidth="1"/>
    <col min="6153" max="6153" width="23.7109375" style="118" customWidth="1"/>
    <col min="6154" max="6154" width="13.28515625" style="118" customWidth="1"/>
    <col min="6155" max="6155" width="16.85546875" style="118" customWidth="1"/>
    <col min="6156" max="6400" width="9.140625" style="118"/>
    <col min="6401" max="6401" width="19.42578125" style="118" customWidth="1"/>
    <col min="6402" max="6402" width="16" style="118" customWidth="1"/>
    <col min="6403" max="6403" width="18.5703125" style="118" customWidth="1"/>
    <col min="6404" max="6404" width="17" style="118" customWidth="1"/>
    <col min="6405" max="6405" width="17.140625" style="118" customWidth="1"/>
    <col min="6406" max="6406" width="18.42578125" style="118" customWidth="1"/>
    <col min="6407" max="6407" width="17.7109375" style="118" customWidth="1"/>
    <col min="6408" max="6408" width="17.5703125" style="118" customWidth="1"/>
    <col min="6409" max="6409" width="23.7109375" style="118" customWidth="1"/>
    <col min="6410" max="6410" width="13.28515625" style="118" customWidth="1"/>
    <col min="6411" max="6411" width="16.85546875" style="118" customWidth="1"/>
    <col min="6412" max="6656" width="9.140625" style="118"/>
    <col min="6657" max="6657" width="19.42578125" style="118" customWidth="1"/>
    <col min="6658" max="6658" width="16" style="118" customWidth="1"/>
    <col min="6659" max="6659" width="18.5703125" style="118" customWidth="1"/>
    <col min="6660" max="6660" width="17" style="118" customWidth="1"/>
    <col min="6661" max="6661" width="17.140625" style="118" customWidth="1"/>
    <col min="6662" max="6662" width="18.42578125" style="118" customWidth="1"/>
    <col min="6663" max="6663" width="17.7109375" style="118" customWidth="1"/>
    <col min="6664" max="6664" width="17.5703125" style="118" customWidth="1"/>
    <col min="6665" max="6665" width="23.7109375" style="118" customWidth="1"/>
    <col min="6666" max="6666" width="13.28515625" style="118" customWidth="1"/>
    <col min="6667" max="6667" width="16.85546875" style="118" customWidth="1"/>
    <col min="6668" max="6912" width="9.140625" style="118"/>
    <col min="6913" max="6913" width="19.42578125" style="118" customWidth="1"/>
    <col min="6914" max="6914" width="16" style="118" customWidth="1"/>
    <col min="6915" max="6915" width="18.5703125" style="118" customWidth="1"/>
    <col min="6916" max="6916" width="17" style="118" customWidth="1"/>
    <col min="6917" max="6917" width="17.140625" style="118" customWidth="1"/>
    <col min="6918" max="6918" width="18.42578125" style="118" customWidth="1"/>
    <col min="6919" max="6919" width="17.7109375" style="118" customWidth="1"/>
    <col min="6920" max="6920" width="17.5703125" style="118" customWidth="1"/>
    <col min="6921" max="6921" width="23.7109375" style="118" customWidth="1"/>
    <col min="6922" max="6922" width="13.28515625" style="118" customWidth="1"/>
    <col min="6923" max="6923" width="16.85546875" style="118" customWidth="1"/>
    <col min="6924" max="7168" width="9.140625" style="118"/>
    <col min="7169" max="7169" width="19.42578125" style="118" customWidth="1"/>
    <col min="7170" max="7170" width="16" style="118" customWidth="1"/>
    <col min="7171" max="7171" width="18.5703125" style="118" customWidth="1"/>
    <col min="7172" max="7172" width="17" style="118" customWidth="1"/>
    <col min="7173" max="7173" width="17.140625" style="118" customWidth="1"/>
    <col min="7174" max="7174" width="18.42578125" style="118" customWidth="1"/>
    <col min="7175" max="7175" width="17.7109375" style="118" customWidth="1"/>
    <col min="7176" max="7176" width="17.5703125" style="118" customWidth="1"/>
    <col min="7177" max="7177" width="23.7109375" style="118" customWidth="1"/>
    <col min="7178" max="7178" width="13.28515625" style="118" customWidth="1"/>
    <col min="7179" max="7179" width="16.85546875" style="118" customWidth="1"/>
    <col min="7180" max="7424" width="9.140625" style="118"/>
    <col min="7425" max="7425" width="19.42578125" style="118" customWidth="1"/>
    <col min="7426" max="7426" width="16" style="118" customWidth="1"/>
    <col min="7427" max="7427" width="18.5703125" style="118" customWidth="1"/>
    <col min="7428" max="7428" width="17" style="118" customWidth="1"/>
    <col min="7429" max="7429" width="17.140625" style="118" customWidth="1"/>
    <col min="7430" max="7430" width="18.42578125" style="118" customWidth="1"/>
    <col min="7431" max="7431" width="17.7109375" style="118" customWidth="1"/>
    <col min="7432" max="7432" width="17.5703125" style="118" customWidth="1"/>
    <col min="7433" max="7433" width="23.7109375" style="118" customWidth="1"/>
    <col min="7434" max="7434" width="13.28515625" style="118" customWidth="1"/>
    <col min="7435" max="7435" width="16.85546875" style="118" customWidth="1"/>
    <col min="7436" max="7680" width="9.140625" style="118"/>
    <col min="7681" max="7681" width="19.42578125" style="118" customWidth="1"/>
    <col min="7682" max="7682" width="16" style="118" customWidth="1"/>
    <col min="7683" max="7683" width="18.5703125" style="118" customWidth="1"/>
    <col min="7684" max="7684" width="17" style="118" customWidth="1"/>
    <col min="7685" max="7685" width="17.140625" style="118" customWidth="1"/>
    <col min="7686" max="7686" width="18.42578125" style="118" customWidth="1"/>
    <col min="7687" max="7687" width="17.7109375" style="118" customWidth="1"/>
    <col min="7688" max="7688" width="17.5703125" style="118" customWidth="1"/>
    <col min="7689" max="7689" width="23.7109375" style="118" customWidth="1"/>
    <col min="7690" max="7690" width="13.28515625" style="118" customWidth="1"/>
    <col min="7691" max="7691" width="16.85546875" style="118" customWidth="1"/>
    <col min="7692" max="7936" width="9.140625" style="118"/>
    <col min="7937" max="7937" width="19.42578125" style="118" customWidth="1"/>
    <col min="7938" max="7938" width="16" style="118" customWidth="1"/>
    <col min="7939" max="7939" width="18.5703125" style="118" customWidth="1"/>
    <col min="7940" max="7940" width="17" style="118" customWidth="1"/>
    <col min="7941" max="7941" width="17.140625" style="118" customWidth="1"/>
    <col min="7942" max="7942" width="18.42578125" style="118" customWidth="1"/>
    <col min="7943" max="7943" width="17.7109375" style="118" customWidth="1"/>
    <col min="7944" max="7944" width="17.5703125" style="118" customWidth="1"/>
    <col min="7945" max="7945" width="23.7109375" style="118" customWidth="1"/>
    <col min="7946" max="7946" width="13.28515625" style="118" customWidth="1"/>
    <col min="7947" max="7947" width="16.85546875" style="118" customWidth="1"/>
    <col min="7948" max="8192" width="9.140625" style="118"/>
    <col min="8193" max="8193" width="19.42578125" style="118" customWidth="1"/>
    <col min="8194" max="8194" width="16" style="118" customWidth="1"/>
    <col min="8195" max="8195" width="18.5703125" style="118" customWidth="1"/>
    <col min="8196" max="8196" width="17" style="118" customWidth="1"/>
    <col min="8197" max="8197" width="17.140625" style="118" customWidth="1"/>
    <col min="8198" max="8198" width="18.42578125" style="118" customWidth="1"/>
    <col min="8199" max="8199" width="17.7109375" style="118" customWidth="1"/>
    <col min="8200" max="8200" width="17.5703125" style="118" customWidth="1"/>
    <col min="8201" max="8201" width="23.7109375" style="118" customWidth="1"/>
    <col min="8202" max="8202" width="13.28515625" style="118" customWidth="1"/>
    <col min="8203" max="8203" width="16.85546875" style="118" customWidth="1"/>
    <col min="8204" max="8448" width="9.140625" style="118"/>
    <col min="8449" max="8449" width="19.42578125" style="118" customWidth="1"/>
    <col min="8450" max="8450" width="16" style="118" customWidth="1"/>
    <col min="8451" max="8451" width="18.5703125" style="118" customWidth="1"/>
    <col min="8452" max="8452" width="17" style="118" customWidth="1"/>
    <col min="8453" max="8453" width="17.140625" style="118" customWidth="1"/>
    <col min="8454" max="8454" width="18.42578125" style="118" customWidth="1"/>
    <col min="8455" max="8455" width="17.7109375" style="118" customWidth="1"/>
    <col min="8456" max="8456" width="17.5703125" style="118" customWidth="1"/>
    <col min="8457" max="8457" width="23.7109375" style="118" customWidth="1"/>
    <col min="8458" max="8458" width="13.28515625" style="118" customWidth="1"/>
    <col min="8459" max="8459" width="16.85546875" style="118" customWidth="1"/>
    <col min="8460" max="8704" width="9.140625" style="118"/>
    <col min="8705" max="8705" width="19.42578125" style="118" customWidth="1"/>
    <col min="8706" max="8706" width="16" style="118" customWidth="1"/>
    <col min="8707" max="8707" width="18.5703125" style="118" customWidth="1"/>
    <col min="8708" max="8708" width="17" style="118" customWidth="1"/>
    <col min="8709" max="8709" width="17.140625" style="118" customWidth="1"/>
    <col min="8710" max="8710" width="18.42578125" style="118" customWidth="1"/>
    <col min="8711" max="8711" width="17.7109375" style="118" customWidth="1"/>
    <col min="8712" max="8712" width="17.5703125" style="118" customWidth="1"/>
    <col min="8713" max="8713" width="23.7109375" style="118" customWidth="1"/>
    <col min="8714" max="8714" width="13.28515625" style="118" customWidth="1"/>
    <col min="8715" max="8715" width="16.85546875" style="118" customWidth="1"/>
    <col min="8716" max="8960" width="9.140625" style="118"/>
    <col min="8961" max="8961" width="19.42578125" style="118" customWidth="1"/>
    <col min="8962" max="8962" width="16" style="118" customWidth="1"/>
    <col min="8963" max="8963" width="18.5703125" style="118" customWidth="1"/>
    <col min="8964" max="8964" width="17" style="118" customWidth="1"/>
    <col min="8965" max="8965" width="17.140625" style="118" customWidth="1"/>
    <col min="8966" max="8966" width="18.42578125" style="118" customWidth="1"/>
    <col min="8967" max="8967" width="17.7109375" style="118" customWidth="1"/>
    <col min="8968" max="8968" width="17.5703125" style="118" customWidth="1"/>
    <col min="8969" max="8969" width="23.7109375" style="118" customWidth="1"/>
    <col min="8970" max="8970" width="13.28515625" style="118" customWidth="1"/>
    <col min="8971" max="8971" width="16.85546875" style="118" customWidth="1"/>
    <col min="8972" max="9216" width="9.140625" style="118"/>
    <col min="9217" max="9217" width="19.42578125" style="118" customWidth="1"/>
    <col min="9218" max="9218" width="16" style="118" customWidth="1"/>
    <col min="9219" max="9219" width="18.5703125" style="118" customWidth="1"/>
    <col min="9220" max="9220" width="17" style="118" customWidth="1"/>
    <col min="9221" max="9221" width="17.140625" style="118" customWidth="1"/>
    <col min="9222" max="9222" width="18.42578125" style="118" customWidth="1"/>
    <col min="9223" max="9223" width="17.7109375" style="118" customWidth="1"/>
    <col min="9224" max="9224" width="17.5703125" style="118" customWidth="1"/>
    <col min="9225" max="9225" width="23.7109375" style="118" customWidth="1"/>
    <col min="9226" max="9226" width="13.28515625" style="118" customWidth="1"/>
    <col min="9227" max="9227" width="16.85546875" style="118" customWidth="1"/>
    <col min="9228" max="9472" width="9.140625" style="118"/>
    <col min="9473" max="9473" width="19.42578125" style="118" customWidth="1"/>
    <col min="9474" max="9474" width="16" style="118" customWidth="1"/>
    <col min="9475" max="9475" width="18.5703125" style="118" customWidth="1"/>
    <col min="9476" max="9476" width="17" style="118" customWidth="1"/>
    <col min="9477" max="9477" width="17.140625" style="118" customWidth="1"/>
    <col min="9478" max="9478" width="18.42578125" style="118" customWidth="1"/>
    <col min="9479" max="9479" width="17.7109375" style="118" customWidth="1"/>
    <col min="9480" max="9480" width="17.5703125" style="118" customWidth="1"/>
    <col min="9481" max="9481" width="23.7109375" style="118" customWidth="1"/>
    <col min="9482" max="9482" width="13.28515625" style="118" customWidth="1"/>
    <col min="9483" max="9483" width="16.85546875" style="118" customWidth="1"/>
    <col min="9484" max="9728" width="9.140625" style="118"/>
    <col min="9729" max="9729" width="19.42578125" style="118" customWidth="1"/>
    <col min="9730" max="9730" width="16" style="118" customWidth="1"/>
    <col min="9731" max="9731" width="18.5703125" style="118" customWidth="1"/>
    <col min="9732" max="9732" width="17" style="118" customWidth="1"/>
    <col min="9733" max="9733" width="17.140625" style="118" customWidth="1"/>
    <col min="9734" max="9734" width="18.42578125" style="118" customWidth="1"/>
    <col min="9735" max="9735" width="17.7109375" style="118" customWidth="1"/>
    <col min="9736" max="9736" width="17.5703125" style="118" customWidth="1"/>
    <col min="9737" max="9737" width="23.7109375" style="118" customWidth="1"/>
    <col min="9738" max="9738" width="13.28515625" style="118" customWidth="1"/>
    <col min="9739" max="9739" width="16.85546875" style="118" customWidth="1"/>
    <col min="9740" max="9984" width="9.140625" style="118"/>
    <col min="9985" max="9985" width="19.42578125" style="118" customWidth="1"/>
    <col min="9986" max="9986" width="16" style="118" customWidth="1"/>
    <col min="9987" max="9987" width="18.5703125" style="118" customWidth="1"/>
    <col min="9988" max="9988" width="17" style="118" customWidth="1"/>
    <col min="9989" max="9989" width="17.140625" style="118" customWidth="1"/>
    <col min="9990" max="9990" width="18.42578125" style="118" customWidth="1"/>
    <col min="9991" max="9991" width="17.7109375" style="118" customWidth="1"/>
    <col min="9992" max="9992" width="17.5703125" style="118" customWidth="1"/>
    <col min="9993" max="9993" width="23.7109375" style="118" customWidth="1"/>
    <col min="9994" max="9994" width="13.28515625" style="118" customWidth="1"/>
    <col min="9995" max="9995" width="16.85546875" style="118" customWidth="1"/>
    <col min="9996" max="10240" width="9.140625" style="118"/>
    <col min="10241" max="10241" width="19.42578125" style="118" customWidth="1"/>
    <col min="10242" max="10242" width="16" style="118" customWidth="1"/>
    <col min="10243" max="10243" width="18.5703125" style="118" customWidth="1"/>
    <col min="10244" max="10244" width="17" style="118" customWidth="1"/>
    <col min="10245" max="10245" width="17.140625" style="118" customWidth="1"/>
    <col min="10246" max="10246" width="18.42578125" style="118" customWidth="1"/>
    <col min="10247" max="10247" width="17.7109375" style="118" customWidth="1"/>
    <col min="10248" max="10248" width="17.5703125" style="118" customWidth="1"/>
    <col min="10249" max="10249" width="23.7109375" style="118" customWidth="1"/>
    <col min="10250" max="10250" width="13.28515625" style="118" customWidth="1"/>
    <col min="10251" max="10251" width="16.85546875" style="118" customWidth="1"/>
    <col min="10252" max="10496" width="9.140625" style="118"/>
    <col min="10497" max="10497" width="19.42578125" style="118" customWidth="1"/>
    <col min="10498" max="10498" width="16" style="118" customWidth="1"/>
    <col min="10499" max="10499" width="18.5703125" style="118" customWidth="1"/>
    <col min="10500" max="10500" width="17" style="118" customWidth="1"/>
    <col min="10501" max="10501" width="17.140625" style="118" customWidth="1"/>
    <col min="10502" max="10502" width="18.42578125" style="118" customWidth="1"/>
    <col min="10503" max="10503" width="17.7109375" style="118" customWidth="1"/>
    <col min="10504" max="10504" width="17.5703125" style="118" customWidth="1"/>
    <col min="10505" max="10505" width="23.7109375" style="118" customWidth="1"/>
    <col min="10506" max="10506" width="13.28515625" style="118" customWidth="1"/>
    <col min="10507" max="10507" width="16.85546875" style="118" customWidth="1"/>
    <col min="10508" max="10752" width="9.140625" style="118"/>
    <col min="10753" max="10753" width="19.42578125" style="118" customWidth="1"/>
    <col min="10754" max="10754" width="16" style="118" customWidth="1"/>
    <col min="10755" max="10755" width="18.5703125" style="118" customWidth="1"/>
    <col min="10756" max="10756" width="17" style="118" customWidth="1"/>
    <col min="10757" max="10757" width="17.140625" style="118" customWidth="1"/>
    <col min="10758" max="10758" width="18.42578125" style="118" customWidth="1"/>
    <col min="10759" max="10759" width="17.7109375" style="118" customWidth="1"/>
    <col min="10760" max="10760" width="17.5703125" style="118" customWidth="1"/>
    <col min="10761" max="10761" width="23.7109375" style="118" customWidth="1"/>
    <col min="10762" max="10762" width="13.28515625" style="118" customWidth="1"/>
    <col min="10763" max="10763" width="16.85546875" style="118" customWidth="1"/>
    <col min="10764" max="11008" width="9.140625" style="118"/>
    <col min="11009" max="11009" width="19.42578125" style="118" customWidth="1"/>
    <col min="11010" max="11010" width="16" style="118" customWidth="1"/>
    <col min="11011" max="11011" width="18.5703125" style="118" customWidth="1"/>
    <col min="11012" max="11012" width="17" style="118" customWidth="1"/>
    <col min="11013" max="11013" width="17.140625" style="118" customWidth="1"/>
    <col min="11014" max="11014" width="18.42578125" style="118" customWidth="1"/>
    <col min="11015" max="11015" width="17.7109375" style="118" customWidth="1"/>
    <col min="11016" max="11016" width="17.5703125" style="118" customWidth="1"/>
    <col min="11017" max="11017" width="23.7109375" style="118" customWidth="1"/>
    <col min="11018" max="11018" width="13.28515625" style="118" customWidth="1"/>
    <col min="11019" max="11019" width="16.85546875" style="118" customWidth="1"/>
    <col min="11020" max="11264" width="9.140625" style="118"/>
    <col min="11265" max="11265" width="19.42578125" style="118" customWidth="1"/>
    <col min="11266" max="11266" width="16" style="118" customWidth="1"/>
    <col min="11267" max="11267" width="18.5703125" style="118" customWidth="1"/>
    <col min="11268" max="11268" width="17" style="118" customWidth="1"/>
    <col min="11269" max="11269" width="17.140625" style="118" customWidth="1"/>
    <col min="11270" max="11270" width="18.42578125" style="118" customWidth="1"/>
    <col min="11271" max="11271" width="17.7109375" style="118" customWidth="1"/>
    <col min="11272" max="11272" width="17.5703125" style="118" customWidth="1"/>
    <col min="11273" max="11273" width="23.7109375" style="118" customWidth="1"/>
    <col min="11274" max="11274" width="13.28515625" style="118" customWidth="1"/>
    <col min="11275" max="11275" width="16.85546875" style="118" customWidth="1"/>
    <col min="11276" max="11520" width="9.140625" style="118"/>
    <col min="11521" max="11521" width="19.42578125" style="118" customWidth="1"/>
    <col min="11522" max="11522" width="16" style="118" customWidth="1"/>
    <col min="11523" max="11523" width="18.5703125" style="118" customWidth="1"/>
    <col min="11524" max="11524" width="17" style="118" customWidth="1"/>
    <col min="11525" max="11525" width="17.140625" style="118" customWidth="1"/>
    <col min="11526" max="11526" width="18.42578125" style="118" customWidth="1"/>
    <col min="11527" max="11527" width="17.7109375" style="118" customWidth="1"/>
    <col min="11528" max="11528" width="17.5703125" style="118" customWidth="1"/>
    <col min="11529" max="11529" width="23.7109375" style="118" customWidth="1"/>
    <col min="11530" max="11530" width="13.28515625" style="118" customWidth="1"/>
    <col min="11531" max="11531" width="16.85546875" style="118" customWidth="1"/>
    <col min="11532" max="11776" width="9.140625" style="118"/>
    <col min="11777" max="11777" width="19.42578125" style="118" customWidth="1"/>
    <col min="11778" max="11778" width="16" style="118" customWidth="1"/>
    <col min="11779" max="11779" width="18.5703125" style="118" customWidth="1"/>
    <col min="11780" max="11780" width="17" style="118" customWidth="1"/>
    <col min="11781" max="11781" width="17.140625" style="118" customWidth="1"/>
    <col min="11782" max="11782" width="18.42578125" style="118" customWidth="1"/>
    <col min="11783" max="11783" width="17.7109375" style="118" customWidth="1"/>
    <col min="11784" max="11784" width="17.5703125" style="118" customWidth="1"/>
    <col min="11785" max="11785" width="23.7109375" style="118" customWidth="1"/>
    <col min="11786" max="11786" width="13.28515625" style="118" customWidth="1"/>
    <col min="11787" max="11787" width="16.85546875" style="118" customWidth="1"/>
    <col min="11788" max="12032" width="9.140625" style="118"/>
    <col min="12033" max="12033" width="19.42578125" style="118" customWidth="1"/>
    <col min="12034" max="12034" width="16" style="118" customWidth="1"/>
    <col min="12035" max="12035" width="18.5703125" style="118" customWidth="1"/>
    <col min="12036" max="12036" width="17" style="118" customWidth="1"/>
    <col min="12037" max="12037" width="17.140625" style="118" customWidth="1"/>
    <col min="12038" max="12038" width="18.42578125" style="118" customWidth="1"/>
    <col min="12039" max="12039" width="17.7109375" style="118" customWidth="1"/>
    <col min="12040" max="12040" width="17.5703125" style="118" customWidth="1"/>
    <col min="12041" max="12041" width="23.7109375" style="118" customWidth="1"/>
    <col min="12042" max="12042" width="13.28515625" style="118" customWidth="1"/>
    <col min="12043" max="12043" width="16.85546875" style="118" customWidth="1"/>
    <col min="12044" max="12288" width="9.140625" style="118"/>
    <col min="12289" max="12289" width="19.42578125" style="118" customWidth="1"/>
    <col min="12290" max="12290" width="16" style="118" customWidth="1"/>
    <col min="12291" max="12291" width="18.5703125" style="118" customWidth="1"/>
    <col min="12292" max="12292" width="17" style="118" customWidth="1"/>
    <col min="12293" max="12293" width="17.140625" style="118" customWidth="1"/>
    <col min="12294" max="12294" width="18.42578125" style="118" customWidth="1"/>
    <col min="12295" max="12295" width="17.7109375" style="118" customWidth="1"/>
    <col min="12296" max="12296" width="17.5703125" style="118" customWidth="1"/>
    <col min="12297" max="12297" width="23.7109375" style="118" customWidth="1"/>
    <col min="12298" max="12298" width="13.28515625" style="118" customWidth="1"/>
    <col min="12299" max="12299" width="16.85546875" style="118" customWidth="1"/>
    <col min="12300" max="12544" width="9.140625" style="118"/>
    <col min="12545" max="12545" width="19.42578125" style="118" customWidth="1"/>
    <col min="12546" max="12546" width="16" style="118" customWidth="1"/>
    <col min="12547" max="12547" width="18.5703125" style="118" customWidth="1"/>
    <col min="12548" max="12548" width="17" style="118" customWidth="1"/>
    <col min="12549" max="12549" width="17.140625" style="118" customWidth="1"/>
    <col min="12550" max="12550" width="18.42578125" style="118" customWidth="1"/>
    <col min="12551" max="12551" width="17.7109375" style="118" customWidth="1"/>
    <col min="12552" max="12552" width="17.5703125" style="118" customWidth="1"/>
    <col min="12553" max="12553" width="23.7109375" style="118" customWidth="1"/>
    <col min="12554" max="12554" width="13.28515625" style="118" customWidth="1"/>
    <col min="12555" max="12555" width="16.85546875" style="118" customWidth="1"/>
    <col min="12556" max="12800" width="9.140625" style="118"/>
    <col min="12801" max="12801" width="19.42578125" style="118" customWidth="1"/>
    <col min="12802" max="12802" width="16" style="118" customWidth="1"/>
    <col min="12803" max="12803" width="18.5703125" style="118" customWidth="1"/>
    <col min="12804" max="12804" width="17" style="118" customWidth="1"/>
    <col min="12805" max="12805" width="17.140625" style="118" customWidth="1"/>
    <col min="12806" max="12806" width="18.42578125" style="118" customWidth="1"/>
    <col min="12807" max="12807" width="17.7109375" style="118" customWidth="1"/>
    <col min="12808" max="12808" width="17.5703125" style="118" customWidth="1"/>
    <col min="12809" max="12809" width="23.7109375" style="118" customWidth="1"/>
    <col min="12810" max="12810" width="13.28515625" style="118" customWidth="1"/>
    <col min="12811" max="12811" width="16.85546875" style="118" customWidth="1"/>
    <col min="12812" max="13056" width="9.140625" style="118"/>
    <col min="13057" max="13057" width="19.42578125" style="118" customWidth="1"/>
    <col min="13058" max="13058" width="16" style="118" customWidth="1"/>
    <col min="13059" max="13059" width="18.5703125" style="118" customWidth="1"/>
    <col min="13060" max="13060" width="17" style="118" customWidth="1"/>
    <col min="13061" max="13061" width="17.140625" style="118" customWidth="1"/>
    <col min="13062" max="13062" width="18.42578125" style="118" customWidth="1"/>
    <col min="13063" max="13063" width="17.7109375" style="118" customWidth="1"/>
    <col min="13064" max="13064" width="17.5703125" style="118" customWidth="1"/>
    <col min="13065" max="13065" width="23.7109375" style="118" customWidth="1"/>
    <col min="13066" max="13066" width="13.28515625" style="118" customWidth="1"/>
    <col min="13067" max="13067" width="16.85546875" style="118" customWidth="1"/>
    <col min="13068" max="13312" width="9.140625" style="118"/>
    <col min="13313" max="13313" width="19.42578125" style="118" customWidth="1"/>
    <col min="13314" max="13314" width="16" style="118" customWidth="1"/>
    <col min="13315" max="13315" width="18.5703125" style="118" customWidth="1"/>
    <col min="13316" max="13316" width="17" style="118" customWidth="1"/>
    <col min="13317" max="13317" width="17.140625" style="118" customWidth="1"/>
    <col min="13318" max="13318" width="18.42578125" style="118" customWidth="1"/>
    <col min="13319" max="13319" width="17.7109375" style="118" customWidth="1"/>
    <col min="13320" max="13320" width="17.5703125" style="118" customWidth="1"/>
    <col min="13321" max="13321" width="23.7109375" style="118" customWidth="1"/>
    <col min="13322" max="13322" width="13.28515625" style="118" customWidth="1"/>
    <col min="13323" max="13323" width="16.85546875" style="118" customWidth="1"/>
    <col min="13324" max="13568" width="9.140625" style="118"/>
    <col min="13569" max="13569" width="19.42578125" style="118" customWidth="1"/>
    <col min="13570" max="13570" width="16" style="118" customWidth="1"/>
    <col min="13571" max="13571" width="18.5703125" style="118" customWidth="1"/>
    <col min="13572" max="13572" width="17" style="118" customWidth="1"/>
    <col min="13573" max="13573" width="17.140625" style="118" customWidth="1"/>
    <col min="13574" max="13574" width="18.42578125" style="118" customWidth="1"/>
    <col min="13575" max="13575" width="17.7109375" style="118" customWidth="1"/>
    <col min="13576" max="13576" width="17.5703125" style="118" customWidth="1"/>
    <col min="13577" max="13577" width="23.7109375" style="118" customWidth="1"/>
    <col min="13578" max="13578" width="13.28515625" style="118" customWidth="1"/>
    <col min="13579" max="13579" width="16.85546875" style="118" customWidth="1"/>
    <col min="13580" max="13824" width="9.140625" style="118"/>
    <col min="13825" max="13825" width="19.42578125" style="118" customWidth="1"/>
    <col min="13826" max="13826" width="16" style="118" customWidth="1"/>
    <col min="13827" max="13827" width="18.5703125" style="118" customWidth="1"/>
    <col min="13828" max="13828" width="17" style="118" customWidth="1"/>
    <col min="13829" max="13829" width="17.140625" style="118" customWidth="1"/>
    <col min="13830" max="13830" width="18.42578125" style="118" customWidth="1"/>
    <col min="13831" max="13831" width="17.7109375" style="118" customWidth="1"/>
    <col min="13832" max="13832" width="17.5703125" style="118" customWidth="1"/>
    <col min="13833" max="13833" width="23.7109375" style="118" customWidth="1"/>
    <col min="13834" max="13834" width="13.28515625" style="118" customWidth="1"/>
    <col min="13835" max="13835" width="16.85546875" style="118" customWidth="1"/>
    <col min="13836" max="14080" width="9.140625" style="118"/>
    <col min="14081" max="14081" width="19.42578125" style="118" customWidth="1"/>
    <col min="14082" max="14082" width="16" style="118" customWidth="1"/>
    <col min="14083" max="14083" width="18.5703125" style="118" customWidth="1"/>
    <col min="14084" max="14084" width="17" style="118" customWidth="1"/>
    <col min="14085" max="14085" width="17.140625" style="118" customWidth="1"/>
    <col min="14086" max="14086" width="18.42578125" style="118" customWidth="1"/>
    <col min="14087" max="14087" width="17.7109375" style="118" customWidth="1"/>
    <col min="14088" max="14088" width="17.5703125" style="118" customWidth="1"/>
    <col min="14089" max="14089" width="23.7109375" style="118" customWidth="1"/>
    <col min="14090" max="14090" width="13.28515625" style="118" customWidth="1"/>
    <col min="14091" max="14091" width="16.85546875" style="118" customWidth="1"/>
    <col min="14092" max="14336" width="9.140625" style="118"/>
    <col min="14337" max="14337" width="19.42578125" style="118" customWidth="1"/>
    <col min="14338" max="14338" width="16" style="118" customWidth="1"/>
    <col min="14339" max="14339" width="18.5703125" style="118" customWidth="1"/>
    <col min="14340" max="14340" width="17" style="118" customWidth="1"/>
    <col min="14341" max="14341" width="17.140625" style="118" customWidth="1"/>
    <col min="14342" max="14342" width="18.42578125" style="118" customWidth="1"/>
    <col min="14343" max="14343" width="17.7109375" style="118" customWidth="1"/>
    <col min="14344" max="14344" width="17.5703125" style="118" customWidth="1"/>
    <col min="14345" max="14345" width="23.7109375" style="118" customWidth="1"/>
    <col min="14346" max="14346" width="13.28515625" style="118" customWidth="1"/>
    <col min="14347" max="14347" width="16.85546875" style="118" customWidth="1"/>
    <col min="14348" max="14592" width="9.140625" style="118"/>
    <col min="14593" max="14593" width="19.42578125" style="118" customWidth="1"/>
    <col min="14594" max="14594" width="16" style="118" customWidth="1"/>
    <col min="14595" max="14595" width="18.5703125" style="118" customWidth="1"/>
    <col min="14596" max="14596" width="17" style="118" customWidth="1"/>
    <col min="14597" max="14597" width="17.140625" style="118" customWidth="1"/>
    <col min="14598" max="14598" width="18.42578125" style="118" customWidth="1"/>
    <col min="14599" max="14599" width="17.7109375" style="118" customWidth="1"/>
    <col min="14600" max="14600" width="17.5703125" style="118" customWidth="1"/>
    <col min="14601" max="14601" width="23.7109375" style="118" customWidth="1"/>
    <col min="14602" max="14602" width="13.28515625" style="118" customWidth="1"/>
    <col min="14603" max="14603" width="16.85546875" style="118" customWidth="1"/>
    <col min="14604" max="14848" width="9.140625" style="118"/>
    <col min="14849" max="14849" width="19.42578125" style="118" customWidth="1"/>
    <col min="14850" max="14850" width="16" style="118" customWidth="1"/>
    <col min="14851" max="14851" width="18.5703125" style="118" customWidth="1"/>
    <col min="14852" max="14852" width="17" style="118" customWidth="1"/>
    <col min="14853" max="14853" width="17.140625" style="118" customWidth="1"/>
    <col min="14854" max="14854" width="18.42578125" style="118" customWidth="1"/>
    <col min="14855" max="14855" width="17.7109375" style="118" customWidth="1"/>
    <col min="14856" max="14856" width="17.5703125" style="118" customWidth="1"/>
    <col min="14857" max="14857" width="23.7109375" style="118" customWidth="1"/>
    <col min="14858" max="14858" width="13.28515625" style="118" customWidth="1"/>
    <col min="14859" max="14859" width="16.85546875" style="118" customWidth="1"/>
    <col min="14860" max="15104" width="9.140625" style="118"/>
    <col min="15105" max="15105" width="19.42578125" style="118" customWidth="1"/>
    <col min="15106" max="15106" width="16" style="118" customWidth="1"/>
    <col min="15107" max="15107" width="18.5703125" style="118" customWidth="1"/>
    <col min="15108" max="15108" width="17" style="118" customWidth="1"/>
    <col min="15109" max="15109" width="17.140625" style="118" customWidth="1"/>
    <col min="15110" max="15110" width="18.42578125" style="118" customWidth="1"/>
    <col min="15111" max="15111" width="17.7109375" style="118" customWidth="1"/>
    <col min="15112" max="15112" width="17.5703125" style="118" customWidth="1"/>
    <col min="15113" max="15113" width="23.7109375" style="118" customWidth="1"/>
    <col min="15114" max="15114" width="13.28515625" style="118" customWidth="1"/>
    <col min="15115" max="15115" width="16.85546875" style="118" customWidth="1"/>
    <col min="15116" max="15360" width="9.140625" style="118"/>
    <col min="15361" max="15361" width="19.42578125" style="118" customWidth="1"/>
    <col min="15362" max="15362" width="16" style="118" customWidth="1"/>
    <col min="15363" max="15363" width="18.5703125" style="118" customWidth="1"/>
    <col min="15364" max="15364" width="17" style="118" customWidth="1"/>
    <col min="15365" max="15365" width="17.140625" style="118" customWidth="1"/>
    <col min="15366" max="15366" width="18.42578125" style="118" customWidth="1"/>
    <col min="15367" max="15367" width="17.7109375" style="118" customWidth="1"/>
    <col min="15368" max="15368" width="17.5703125" style="118" customWidth="1"/>
    <col min="15369" max="15369" width="23.7109375" style="118" customWidth="1"/>
    <col min="15370" max="15370" width="13.28515625" style="118" customWidth="1"/>
    <col min="15371" max="15371" width="16.85546875" style="118" customWidth="1"/>
    <col min="15372" max="15616" width="9.140625" style="118"/>
    <col min="15617" max="15617" width="19.42578125" style="118" customWidth="1"/>
    <col min="15618" max="15618" width="16" style="118" customWidth="1"/>
    <col min="15619" max="15619" width="18.5703125" style="118" customWidth="1"/>
    <col min="15620" max="15620" width="17" style="118" customWidth="1"/>
    <col min="15621" max="15621" width="17.140625" style="118" customWidth="1"/>
    <col min="15622" max="15622" width="18.42578125" style="118" customWidth="1"/>
    <col min="15623" max="15623" width="17.7109375" style="118" customWidth="1"/>
    <col min="15624" max="15624" width="17.5703125" style="118" customWidth="1"/>
    <col min="15625" max="15625" width="23.7109375" style="118" customWidth="1"/>
    <col min="15626" max="15626" width="13.28515625" style="118" customWidth="1"/>
    <col min="15627" max="15627" width="16.85546875" style="118" customWidth="1"/>
    <col min="15628" max="15872" width="9.140625" style="118"/>
    <col min="15873" max="15873" width="19.42578125" style="118" customWidth="1"/>
    <col min="15874" max="15874" width="16" style="118" customWidth="1"/>
    <col min="15875" max="15875" width="18.5703125" style="118" customWidth="1"/>
    <col min="15876" max="15876" width="17" style="118" customWidth="1"/>
    <col min="15877" max="15877" width="17.140625" style="118" customWidth="1"/>
    <col min="15878" max="15878" width="18.42578125" style="118" customWidth="1"/>
    <col min="15879" max="15879" width="17.7109375" style="118" customWidth="1"/>
    <col min="15880" max="15880" width="17.5703125" style="118" customWidth="1"/>
    <col min="15881" max="15881" width="23.7109375" style="118" customWidth="1"/>
    <col min="15882" max="15882" width="13.28515625" style="118" customWidth="1"/>
    <col min="15883" max="15883" width="16.85546875" style="118" customWidth="1"/>
    <col min="15884" max="16128" width="9.140625" style="118"/>
    <col min="16129" max="16129" width="19.42578125" style="118" customWidth="1"/>
    <col min="16130" max="16130" width="16" style="118" customWidth="1"/>
    <col min="16131" max="16131" width="18.5703125" style="118" customWidth="1"/>
    <col min="16132" max="16132" width="17" style="118" customWidth="1"/>
    <col min="16133" max="16133" width="17.140625" style="118" customWidth="1"/>
    <col min="16134" max="16134" width="18.42578125" style="118" customWidth="1"/>
    <col min="16135" max="16135" width="17.7109375" style="118" customWidth="1"/>
    <col min="16136" max="16136" width="17.5703125" style="118" customWidth="1"/>
    <col min="16137" max="16137" width="23.7109375" style="118" customWidth="1"/>
    <col min="16138" max="16138" width="13.28515625" style="118" customWidth="1"/>
    <col min="16139" max="16139" width="16.85546875" style="118" customWidth="1"/>
    <col min="16140" max="16384" width="9.140625" style="118"/>
  </cols>
  <sheetData>
    <row r="1" spans="1:11" ht="15.75" x14ac:dyDescent="0.25">
      <c r="A1" s="602"/>
      <c r="B1" s="372"/>
      <c r="C1" s="372"/>
      <c r="D1" s="372"/>
      <c r="E1" s="372"/>
      <c r="F1" s="372"/>
      <c r="G1" s="372"/>
      <c r="H1" s="372"/>
      <c r="I1" s="372"/>
      <c r="J1" s="603" t="s">
        <v>225</v>
      </c>
    </row>
    <row r="2" spans="1:11" ht="15.75" x14ac:dyDescent="0.25">
      <c r="A2" s="602"/>
      <c r="B2" s="372"/>
      <c r="C2" s="372"/>
      <c r="D2" s="372"/>
      <c r="E2" s="372"/>
      <c r="F2" s="372"/>
      <c r="G2" s="372"/>
      <c r="H2" s="372"/>
      <c r="I2" s="372"/>
      <c r="J2" s="603" t="s">
        <v>43</v>
      </c>
    </row>
    <row r="3" spans="1:11" ht="36" customHeight="1" x14ac:dyDescent="0.2">
      <c r="A3" s="604" t="s">
        <v>44</v>
      </c>
      <c r="B3" s="604"/>
      <c r="C3" s="604"/>
      <c r="D3" s="604"/>
      <c r="E3" s="604"/>
      <c r="F3" s="604"/>
      <c r="G3" s="605"/>
      <c r="H3" s="605"/>
      <c r="I3" s="605"/>
      <c r="J3" s="605"/>
    </row>
    <row r="4" spans="1:11" ht="12.75" customHeight="1" x14ac:dyDescent="0.2">
      <c r="A4" s="606"/>
      <c r="B4" s="606"/>
      <c r="C4" s="606"/>
      <c r="D4" s="606"/>
      <c r="E4" s="606"/>
      <c r="F4" s="606"/>
      <c r="G4" s="606"/>
      <c r="H4" s="606"/>
      <c r="I4" s="606"/>
      <c r="J4" s="606"/>
    </row>
    <row r="5" spans="1:11" ht="21.75" customHeight="1" x14ac:dyDescent="0.2">
      <c r="A5" s="607" t="s">
        <v>45</v>
      </c>
      <c r="B5" s="608"/>
      <c r="C5" s="609" t="s">
        <v>46</v>
      </c>
      <c r="D5" s="609" t="s">
        <v>47</v>
      </c>
      <c r="E5" s="609" t="s">
        <v>48</v>
      </c>
      <c r="F5" s="609" t="s">
        <v>49</v>
      </c>
      <c r="G5" s="609" t="s">
        <v>50</v>
      </c>
      <c r="H5" s="606"/>
      <c r="I5" s="606"/>
      <c r="J5" s="606"/>
    </row>
    <row r="6" spans="1:11" ht="27.75" customHeight="1" x14ac:dyDescent="0.2">
      <c r="A6" s="610" t="s">
        <v>51</v>
      </c>
      <c r="B6" s="611"/>
      <c r="C6" s="612"/>
      <c r="D6" s="613">
        <f>ROUND([3]Макро_сайт!$H$59/C8,3)</f>
        <v>1.089</v>
      </c>
      <c r="E6" s="613">
        <f>ROUND([3]Макро_сайт!$I$59/C8,3)</f>
        <v>1.175</v>
      </c>
      <c r="F6" s="613">
        <f>ROUND([3]Макро_сайт!$J$59/C8,3)</f>
        <v>1.2569999999999999</v>
      </c>
      <c r="G6" s="613">
        <f>ROUND([3]Макро_сайт!$K$59/C8,3)</f>
        <v>1.34</v>
      </c>
      <c r="H6" s="606"/>
      <c r="I6" s="606"/>
      <c r="J6" s="606"/>
    </row>
    <row r="7" spans="1:11" ht="25.5" x14ac:dyDescent="0.2">
      <c r="A7" s="614" t="s">
        <v>52</v>
      </c>
      <c r="B7" s="615" t="s">
        <v>53</v>
      </c>
      <c r="C7" s="616">
        <f>'[4]с 2018'!$F$32</f>
        <v>57879</v>
      </c>
      <c r="D7" s="616">
        <f>ROUND(C7*D6,1)</f>
        <v>63030.2</v>
      </c>
      <c r="E7" s="616">
        <f>ROUND(C7*E6,1)</f>
        <v>68007.8</v>
      </c>
      <c r="F7" s="616">
        <f>ROUND(C7*F6,1)</f>
        <v>72753.899999999994</v>
      </c>
      <c r="G7" s="616">
        <f>ROUND(C7*G6,1)</f>
        <v>77557.899999999994</v>
      </c>
      <c r="H7" s="606"/>
      <c r="I7" s="606"/>
      <c r="J7" s="606"/>
    </row>
    <row r="8" spans="1:11" ht="25.5" x14ac:dyDescent="0.2">
      <c r="A8" s="617"/>
      <c r="B8" s="618" t="s">
        <v>54</v>
      </c>
      <c r="C8" s="616">
        <f>'[4]с 2018'!$F$3</f>
        <v>65338.3</v>
      </c>
      <c r="D8" s="616">
        <f>ROUND(C8*D6,1)</f>
        <v>71153.399999999994</v>
      </c>
      <c r="E8" s="616">
        <f>ROUND(C8*E6,1)</f>
        <v>76772.5</v>
      </c>
      <c r="F8" s="616">
        <f>ROUND(C8*F6,1)</f>
        <v>82130.2</v>
      </c>
      <c r="G8" s="616">
        <f>ROUND(C8*G6,1)</f>
        <v>87553.3</v>
      </c>
      <c r="H8" s="606"/>
      <c r="I8" s="606"/>
      <c r="J8" s="606"/>
    </row>
    <row r="9" spans="1:11" ht="27" customHeight="1" x14ac:dyDescent="0.2">
      <c r="A9" s="610" t="s">
        <v>55</v>
      </c>
      <c r="B9" s="611"/>
      <c r="C9" s="612"/>
      <c r="D9" s="613">
        <f>ROUND(D7/D8,3)</f>
        <v>0.88600000000000001</v>
      </c>
      <c r="E9" s="613">
        <f>ROUND(E7/E8,3)</f>
        <v>0.88600000000000001</v>
      </c>
      <c r="F9" s="613">
        <f>ROUND(F7/F8,3)</f>
        <v>0.88600000000000001</v>
      </c>
      <c r="G9" s="613">
        <f>ROUND(G7/G8,3)</f>
        <v>0.88600000000000001</v>
      </c>
      <c r="H9" s="606"/>
      <c r="I9" s="606"/>
      <c r="J9" s="606"/>
    </row>
    <row r="10" spans="1:11" ht="12.75" customHeight="1" x14ac:dyDescent="0.2">
      <c r="A10" s="606"/>
      <c r="B10" s="606"/>
      <c r="C10" s="606"/>
      <c r="D10" s="606"/>
      <c r="E10" s="606"/>
      <c r="F10" s="606"/>
      <c r="G10" s="606"/>
      <c r="H10" s="606"/>
      <c r="I10" s="606"/>
      <c r="J10" s="606"/>
    </row>
    <row r="11" spans="1:11" ht="42.75" customHeight="1" x14ac:dyDescent="0.25">
      <c r="A11" s="619" t="s">
        <v>56</v>
      </c>
      <c r="B11" s="619"/>
      <c r="C11" s="619"/>
      <c r="D11" s="619"/>
      <c r="E11" s="619"/>
      <c r="F11" s="619"/>
      <c r="G11" s="619"/>
      <c r="H11" s="619"/>
      <c r="I11" s="619"/>
      <c r="J11" s="619"/>
    </row>
    <row r="12" spans="1:11" ht="11.45" customHeight="1" x14ac:dyDescent="0.25">
      <c r="A12" s="620"/>
      <c r="B12" s="620"/>
      <c r="C12" s="620"/>
      <c r="D12" s="620"/>
      <c r="E12" s="620"/>
      <c r="F12" s="620"/>
      <c r="G12" s="620"/>
      <c r="H12" s="620"/>
      <c r="I12" s="620"/>
      <c r="J12" s="620"/>
    </row>
    <row r="13" spans="1:11" x14ac:dyDescent="0.2">
      <c r="A13" s="408"/>
      <c r="B13" s="408"/>
      <c r="C13" s="408"/>
      <c r="D13" s="372"/>
      <c r="E13" s="621" t="s">
        <v>48</v>
      </c>
      <c r="F13" s="622"/>
      <c r="G13" s="622"/>
      <c r="H13" s="622"/>
      <c r="I13" s="408"/>
      <c r="J13" s="408"/>
    </row>
    <row r="14" spans="1:11" x14ac:dyDescent="0.2">
      <c r="A14" s="602"/>
      <c r="B14" s="372"/>
      <c r="C14" s="372"/>
      <c r="D14" s="372"/>
      <c r="E14" s="372"/>
      <c r="F14" s="372"/>
      <c r="G14" s="372"/>
      <c r="H14" s="372"/>
      <c r="I14" s="372"/>
      <c r="J14" s="372"/>
    </row>
    <row r="15" spans="1:11" x14ac:dyDescent="0.2">
      <c r="A15" s="623" t="s">
        <v>57</v>
      </c>
      <c r="B15" s="624" t="s">
        <v>58</v>
      </c>
      <c r="C15" s="624"/>
      <c r="D15" s="624"/>
      <c r="E15" s="624"/>
      <c r="F15" s="624"/>
      <c r="G15" s="624"/>
      <c r="H15" s="624"/>
      <c r="I15" s="624"/>
      <c r="J15" s="624"/>
      <c r="K15" s="121"/>
    </row>
    <row r="16" spans="1:11" ht="84" customHeight="1" x14ac:dyDescent="0.2">
      <c r="A16" s="625"/>
      <c r="B16" s="626" t="s">
        <v>59</v>
      </c>
      <c r="C16" s="626" t="s">
        <v>60</v>
      </c>
      <c r="D16" s="626" t="s">
        <v>61</v>
      </c>
      <c r="E16" s="626" t="s">
        <v>62</v>
      </c>
      <c r="F16" s="626" t="s">
        <v>63</v>
      </c>
      <c r="G16" s="626" t="s">
        <v>64</v>
      </c>
      <c r="H16" s="626" t="s">
        <v>65</v>
      </c>
      <c r="I16" s="627" t="s">
        <v>66</v>
      </c>
      <c r="J16" s="626" t="s">
        <v>67</v>
      </c>
      <c r="K16" s="121"/>
    </row>
    <row r="17" spans="1:11" s="123" customFormat="1" x14ac:dyDescent="0.2">
      <c r="A17" s="628">
        <v>1</v>
      </c>
      <c r="B17" s="628">
        <v>2</v>
      </c>
      <c r="C17" s="628">
        <v>3</v>
      </c>
      <c r="D17" s="628">
        <v>4</v>
      </c>
      <c r="E17" s="628">
        <v>5</v>
      </c>
      <c r="F17" s="628">
        <v>6</v>
      </c>
      <c r="G17" s="628">
        <v>7</v>
      </c>
      <c r="H17" s="628" t="s">
        <v>68</v>
      </c>
      <c r="I17" s="628" t="s">
        <v>69</v>
      </c>
      <c r="J17" s="628" t="s">
        <v>70</v>
      </c>
      <c r="K17" s="122"/>
    </row>
    <row r="18" spans="1:11" x14ac:dyDescent="0.2">
      <c r="A18" s="629" t="s">
        <v>71</v>
      </c>
      <c r="B18" s="630">
        <f>[5]Page2!V_чз_1_3</f>
        <v>1010264</v>
      </c>
      <c r="C18" s="631">
        <v>16966.599999999999</v>
      </c>
      <c r="D18" s="632">
        <f>1.369+0.086</f>
        <v>1.4550000000000001</v>
      </c>
      <c r="E18" s="632">
        <f>E9</f>
        <v>0.88600000000000001</v>
      </c>
      <c r="F18" s="632">
        <v>1.1619999999999999</v>
      </c>
      <c r="G18" s="632">
        <v>1.1919999999999999</v>
      </c>
      <c r="H18" s="632">
        <f>ROUND(0.22*F18+0.78*G18,3)</f>
        <v>1.1850000000000001</v>
      </c>
      <c r="I18" s="632">
        <f>ROUND(0.7*MAX(D18,E18)+0.3*H18,3)</f>
        <v>1.3740000000000001</v>
      </c>
      <c r="J18" s="633">
        <f>ROUND(B18*C18*I18/1000,1)</f>
        <v>23551383.899999999</v>
      </c>
      <c r="K18" s="124">
        <f>[6]Page1!V_рс22_1_5</f>
        <v>23963739.600000001</v>
      </c>
    </row>
    <row r="19" spans="1:11" s="123" customFormat="1" x14ac:dyDescent="0.2">
      <c r="A19" s="634"/>
      <c r="B19" s="385"/>
      <c r="C19" s="385"/>
      <c r="D19" s="385"/>
      <c r="E19" s="385"/>
      <c r="F19" s="385"/>
      <c r="G19" s="385"/>
      <c r="H19" s="385"/>
      <c r="I19" s="385"/>
      <c r="J19" s="385"/>
      <c r="K19" s="122"/>
    </row>
    <row r="20" spans="1:11" s="123" customFormat="1" x14ac:dyDescent="0.2">
      <c r="A20" s="634"/>
      <c r="B20" s="385"/>
      <c r="C20" s="385"/>
      <c r="D20" s="385"/>
      <c r="E20" s="621" t="s">
        <v>49</v>
      </c>
      <c r="F20" s="621"/>
      <c r="G20" s="621"/>
      <c r="H20" s="621"/>
      <c r="I20" s="385"/>
      <c r="J20" s="385"/>
      <c r="K20" s="122"/>
    </row>
    <row r="21" spans="1:11" s="123" customFormat="1" x14ac:dyDescent="0.2">
      <c r="A21" s="634"/>
      <c r="B21" s="385"/>
      <c r="C21" s="385"/>
      <c r="D21" s="385"/>
      <c r="E21" s="385"/>
      <c r="F21" s="385"/>
      <c r="G21" s="385"/>
      <c r="H21" s="385"/>
      <c r="I21" s="385"/>
      <c r="J21" s="385"/>
      <c r="K21" s="122"/>
    </row>
    <row r="22" spans="1:11" ht="20.25" customHeight="1" x14ac:dyDescent="0.2">
      <c r="A22" s="623" t="s">
        <v>57</v>
      </c>
      <c r="B22" s="624" t="s">
        <v>58</v>
      </c>
      <c r="C22" s="624"/>
      <c r="D22" s="624"/>
      <c r="E22" s="624"/>
      <c r="F22" s="624"/>
      <c r="G22" s="624"/>
      <c r="H22" s="624"/>
      <c r="I22" s="624"/>
      <c r="J22" s="624"/>
    </row>
    <row r="23" spans="1:11" ht="63.75" x14ac:dyDescent="0.2">
      <c r="A23" s="625"/>
      <c r="B23" s="626" t="s">
        <v>59</v>
      </c>
      <c r="C23" s="626" t="s">
        <v>72</v>
      </c>
      <c r="D23" s="626" t="s">
        <v>61</v>
      </c>
      <c r="E23" s="626" t="s">
        <v>62</v>
      </c>
      <c r="F23" s="626" t="s">
        <v>63</v>
      </c>
      <c r="G23" s="626" t="s">
        <v>64</v>
      </c>
      <c r="H23" s="626" t="s">
        <v>65</v>
      </c>
      <c r="I23" s="626" t="s">
        <v>66</v>
      </c>
      <c r="J23" s="626" t="s">
        <v>67</v>
      </c>
    </row>
    <row r="24" spans="1:11" s="123" customFormat="1" x14ac:dyDescent="0.2">
      <c r="A24" s="628">
        <v>1</v>
      </c>
      <c r="B24" s="628">
        <v>2</v>
      </c>
      <c r="C24" s="628">
        <v>3</v>
      </c>
      <c r="D24" s="628">
        <v>4</v>
      </c>
      <c r="E24" s="628">
        <v>5</v>
      </c>
      <c r="F24" s="628">
        <v>6</v>
      </c>
      <c r="G24" s="628">
        <v>7</v>
      </c>
      <c r="H24" s="628" t="s">
        <v>68</v>
      </c>
      <c r="I24" s="628" t="s">
        <v>69</v>
      </c>
      <c r="J24" s="628" t="s">
        <v>70</v>
      </c>
      <c r="K24" s="122"/>
    </row>
    <row r="25" spans="1:11" x14ac:dyDescent="0.2">
      <c r="A25" s="629" t="s">
        <v>71</v>
      </c>
      <c r="B25" s="630">
        <f>B18</f>
        <v>1010264</v>
      </c>
      <c r="C25" s="631">
        <v>17899.7</v>
      </c>
      <c r="D25" s="632">
        <f>D18</f>
        <v>1.4550000000000001</v>
      </c>
      <c r="E25" s="632">
        <f>F9</f>
        <v>0.88600000000000001</v>
      </c>
      <c r="F25" s="632">
        <f>F18</f>
        <v>1.1619999999999999</v>
      </c>
      <c r="G25" s="632">
        <f>G18</f>
        <v>1.1919999999999999</v>
      </c>
      <c r="H25" s="632">
        <f>ROUND(0.22*F25+0.78*G25,3)</f>
        <v>1.1850000000000001</v>
      </c>
      <c r="I25" s="632">
        <f>ROUND(0.7*MAX(D25,E25)+0.3*H25,3)</f>
        <v>1.3740000000000001</v>
      </c>
      <c r="J25" s="633">
        <f>ROUND(B25*C25*I25/1000,1)</f>
        <v>24846622.5</v>
      </c>
      <c r="K25" s="125">
        <f>[6]Page1!V_рс22_1_6</f>
        <v>25509053.699999999</v>
      </c>
    </row>
    <row r="26" spans="1:11" x14ac:dyDescent="0.2">
      <c r="A26" s="634"/>
      <c r="B26" s="385"/>
      <c r="C26" s="385"/>
      <c r="D26" s="385"/>
      <c r="E26" s="385"/>
      <c r="F26" s="385"/>
      <c r="G26" s="385"/>
      <c r="H26" s="385"/>
      <c r="I26" s="385"/>
      <c r="J26" s="385"/>
    </row>
    <row r="27" spans="1:11" x14ac:dyDescent="0.2">
      <c r="A27" s="634"/>
      <c r="B27" s="385"/>
      <c r="C27" s="385"/>
      <c r="D27" s="385"/>
      <c r="E27" s="621" t="s">
        <v>50</v>
      </c>
      <c r="F27" s="635"/>
      <c r="G27" s="621"/>
      <c r="H27" s="621"/>
      <c r="I27" s="385"/>
      <c r="J27" s="385"/>
    </row>
    <row r="28" spans="1:11" x14ac:dyDescent="0.2">
      <c r="A28" s="634"/>
      <c r="B28" s="385"/>
      <c r="C28" s="385"/>
      <c r="D28" s="385"/>
      <c r="E28" s="385"/>
      <c r="F28" s="385"/>
      <c r="G28" s="385"/>
      <c r="H28" s="385"/>
      <c r="I28" s="385"/>
      <c r="J28" s="385"/>
    </row>
    <row r="29" spans="1:11" ht="12.75" customHeight="1" x14ac:dyDescent="0.2">
      <c r="A29" s="623" t="s">
        <v>57</v>
      </c>
      <c r="B29" s="624" t="s">
        <v>58</v>
      </c>
      <c r="C29" s="624"/>
      <c r="D29" s="624"/>
      <c r="E29" s="624"/>
      <c r="F29" s="624"/>
      <c r="G29" s="624"/>
      <c r="H29" s="624"/>
      <c r="I29" s="624"/>
      <c r="J29" s="624"/>
    </row>
    <row r="30" spans="1:11" ht="63.75" x14ac:dyDescent="0.2">
      <c r="A30" s="625"/>
      <c r="B30" s="626" t="s">
        <v>59</v>
      </c>
      <c r="C30" s="626" t="s">
        <v>72</v>
      </c>
      <c r="D30" s="626" t="s">
        <v>61</v>
      </c>
      <c r="E30" s="626" t="s">
        <v>62</v>
      </c>
      <c r="F30" s="626" t="s">
        <v>63</v>
      </c>
      <c r="G30" s="626" t="s">
        <v>64</v>
      </c>
      <c r="H30" s="626" t="s">
        <v>65</v>
      </c>
      <c r="I30" s="626" t="s">
        <v>66</v>
      </c>
      <c r="J30" s="626" t="s">
        <v>67</v>
      </c>
    </row>
    <row r="31" spans="1:11" s="123" customFormat="1" x14ac:dyDescent="0.2">
      <c r="A31" s="628">
        <v>1</v>
      </c>
      <c r="B31" s="628">
        <v>2</v>
      </c>
      <c r="C31" s="628">
        <v>3</v>
      </c>
      <c r="D31" s="628">
        <v>4</v>
      </c>
      <c r="E31" s="628">
        <v>5</v>
      </c>
      <c r="F31" s="628">
        <v>6</v>
      </c>
      <c r="G31" s="628">
        <v>7</v>
      </c>
      <c r="H31" s="628" t="s">
        <v>68</v>
      </c>
      <c r="I31" s="628" t="s">
        <v>69</v>
      </c>
      <c r="J31" s="628" t="s">
        <v>70</v>
      </c>
      <c r="K31" s="122"/>
    </row>
    <row r="32" spans="1:11" x14ac:dyDescent="0.2">
      <c r="A32" s="629" t="s">
        <v>71</v>
      </c>
      <c r="B32" s="630">
        <f>B18</f>
        <v>1010264</v>
      </c>
      <c r="C32" s="631">
        <f>C25</f>
        <v>17899.7</v>
      </c>
      <c r="D32" s="632">
        <f>D25</f>
        <v>1.4550000000000001</v>
      </c>
      <c r="E32" s="632">
        <f>G9</f>
        <v>0.88600000000000001</v>
      </c>
      <c r="F32" s="632">
        <f>F25</f>
        <v>1.1619999999999999</v>
      </c>
      <c r="G32" s="632">
        <f>G25</f>
        <v>1.1919999999999999</v>
      </c>
      <c r="H32" s="632">
        <f>ROUND(0.22*F32+0.78*G32,3)</f>
        <v>1.1850000000000001</v>
      </c>
      <c r="I32" s="632">
        <f>ROUND(0.7*MAX(D32,E32)+0.3*H32,3)</f>
        <v>1.3740000000000001</v>
      </c>
      <c r="J32" s="633">
        <f>ROUND(B32*C32*I32/1000,1)</f>
        <v>24846622.5</v>
      </c>
      <c r="K32" s="125"/>
    </row>
    <row r="33" spans="2:10" x14ac:dyDescent="0.2">
      <c r="B33" s="123"/>
      <c r="C33" s="123"/>
      <c r="D33" s="123"/>
      <c r="E33" s="123"/>
      <c r="F33" s="123"/>
      <c r="G33" s="123"/>
      <c r="H33" s="123"/>
      <c r="I33" s="123"/>
      <c r="J33" s="123"/>
    </row>
  </sheetData>
  <mergeCells count="12">
    <mergeCell ref="A15:A16"/>
    <mergeCell ref="B15:J15"/>
    <mergeCell ref="A22:A23"/>
    <mergeCell ref="B22:J22"/>
    <mergeCell ref="A29:A30"/>
    <mergeCell ref="B29:J29"/>
    <mergeCell ref="A11:J11"/>
    <mergeCell ref="A3:F3"/>
    <mergeCell ref="A5:B5"/>
    <mergeCell ref="A6:B6"/>
    <mergeCell ref="A7:A8"/>
    <mergeCell ref="A9:B9"/>
  </mergeCells>
  <printOptions verticalCentered="1"/>
  <pageMargins left="0.59055118110236227" right="0.19685039370078741" top="0.78740157480314965" bottom="0.78740157480314965" header="0.51181102362204722" footer="0.51181102362204722"/>
  <pageSetup paperSize="9" scale="70" firstPageNumber="813" orientation="landscape" useFirstPageNumber="1" r:id="rId1"/>
  <headerFooter scaleWithDoc="0">
    <oddHeader>&amp;C&amp;"PT Astra Serif,обычный"&amp;12&amp;P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E24"/>
  <sheetViews>
    <sheetView tabSelected="1" zoomScale="110" zoomScaleNormal="110" workbookViewId="0">
      <selection activeCell="A5" sqref="A5:XFD5"/>
    </sheetView>
  </sheetViews>
  <sheetFormatPr defaultRowHeight="15" x14ac:dyDescent="0.25"/>
  <cols>
    <col min="1" max="1" width="6.85546875" customWidth="1"/>
    <col min="2" max="2" width="86.7109375" customWidth="1"/>
    <col min="3" max="3" width="17.7109375" customWidth="1"/>
    <col min="4" max="4" width="21.7109375" hidden="1" customWidth="1"/>
    <col min="5" max="5" width="12.28515625" hidden="1" customWidth="1"/>
  </cols>
  <sheetData>
    <row r="1" spans="1:4" ht="15.75" x14ac:dyDescent="0.25">
      <c r="A1" s="636"/>
      <c r="B1" s="636"/>
      <c r="C1" s="637" t="s">
        <v>231</v>
      </c>
    </row>
    <row r="2" spans="1:4" ht="15.75" x14ac:dyDescent="0.25">
      <c r="A2" s="636"/>
      <c r="B2" s="636"/>
      <c r="C2" s="637" t="s">
        <v>43</v>
      </c>
    </row>
    <row r="3" spans="1:4" ht="15.75" x14ac:dyDescent="0.25">
      <c r="A3" s="636"/>
      <c r="B3" s="636"/>
      <c r="C3" s="637"/>
      <c r="D3" s="269"/>
    </row>
    <row r="4" spans="1:4" ht="46.5" customHeight="1" x14ac:dyDescent="0.25">
      <c r="A4" s="638"/>
      <c r="B4" s="639" t="s">
        <v>246</v>
      </c>
      <c r="C4" s="639"/>
      <c r="D4" s="2"/>
    </row>
    <row r="5" spans="1:4" ht="18" customHeight="1" x14ac:dyDescent="0.25">
      <c r="A5" s="638"/>
      <c r="B5" s="653"/>
      <c r="C5" s="653"/>
      <c r="D5" s="2"/>
    </row>
    <row r="6" spans="1:4" ht="15.75" x14ac:dyDescent="0.25">
      <c r="A6" s="640" t="s">
        <v>78</v>
      </c>
      <c r="B6" s="640" t="s">
        <v>45</v>
      </c>
      <c r="C6" s="641" t="s">
        <v>48</v>
      </c>
      <c r="D6" s="270" t="s">
        <v>47</v>
      </c>
    </row>
    <row r="7" spans="1:4" ht="31.5" x14ac:dyDescent="0.25">
      <c r="A7" s="591">
        <v>1</v>
      </c>
      <c r="B7" s="642" t="s">
        <v>247</v>
      </c>
      <c r="C7" s="643">
        <f>[7]Page2!V_чз_1_5</f>
        <v>560076</v>
      </c>
      <c r="D7" s="271">
        <v>579541</v>
      </c>
    </row>
    <row r="8" spans="1:4" ht="15.75" x14ac:dyDescent="0.25">
      <c r="A8" s="644">
        <v>2</v>
      </c>
      <c r="B8" s="642" t="s">
        <v>248</v>
      </c>
      <c r="C8" s="645">
        <v>18864.599999999999</v>
      </c>
      <c r="D8" s="272">
        <v>18864.599999999999</v>
      </c>
    </row>
    <row r="9" spans="1:4" ht="15.75" x14ac:dyDescent="0.25">
      <c r="A9" s="591">
        <v>3</v>
      </c>
      <c r="B9" s="642" t="s">
        <v>297</v>
      </c>
      <c r="C9" s="646">
        <f>ROUND((IF(MAX(C10:C11)=C10,C10/C12,C11/C13)),4)</f>
        <v>0.48499999999999999</v>
      </c>
      <c r="D9" s="273">
        <v>0.48530000000000001</v>
      </c>
    </row>
    <row r="10" spans="1:4" ht="31.5" x14ac:dyDescent="0.25">
      <c r="A10" s="644">
        <v>4</v>
      </c>
      <c r="B10" s="647" t="s">
        <v>249</v>
      </c>
      <c r="C10" s="648">
        <f>'Приложение 2 к поясн.записке'!D18</f>
        <v>1.4550000000000001</v>
      </c>
      <c r="D10" s="274">
        <v>1.456</v>
      </c>
    </row>
    <row r="11" spans="1:4" ht="15.75" x14ac:dyDescent="0.25">
      <c r="A11" s="591">
        <v>5</v>
      </c>
      <c r="B11" s="647" t="s">
        <v>250</v>
      </c>
      <c r="C11" s="649">
        <f>'Приложение 2 к поясн.записке'!E9</f>
        <v>0.88600000000000001</v>
      </c>
      <c r="D11" s="275">
        <v>0.89</v>
      </c>
    </row>
    <row r="12" spans="1:4" ht="31.5" x14ac:dyDescent="0.25">
      <c r="A12" s="644">
        <v>6</v>
      </c>
      <c r="B12" s="647" t="s">
        <v>251</v>
      </c>
      <c r="C12" s="650">
        <v>3</v>
      </c>
      <c r="D12" s="276">
        <v>3</v>
      </c>
    </row>
    <row r="13" spans="1:4" ht="15.75" x14ac:dyDescent="0.25">
      <c r="A13" s="591">
        <v>7</v>
      </c>
      <c r="B13" s="647" t="s">
        <v>252</v>
      </c>
      <c r="C13" s="650">
        <v>2.2999999999999998</v>
      </c>
      <c r="D13" s="276">
        <v>2.2999999999999998</v>
      </c>
    </row>
    <row r="14" spans="1:4" ht="15.75" x14ac:dyDescent="0.25">
      <c r="A14" s="644">
        <v>8</v>
      </c>
      <c r="B14" s="642" t="s">
        <v>253</v>
      </c>
      <c r="C14" s="649">
        <f>ROUND(C15*((C16*0.3)+(C17*0.7)),3)</f>
        <v>1.4670000000000001</v>
      </c>
      <c r="D14" s="277">
        <f>ROUND(D15*((D16*0.3)+(D17*0.7)),3)</f>
        <v>1.3660000000000001</v>
      </c>
    </row>
    <row r="15" spans="1:4" ht="47.25" x14ac:dyDescent="0.25">
      <c r="A15" s="591">
        <v>9</v>
      </c>
      <c r="B15" s="647" t="s">
        <v>254</v>
      </c>
      <c r="C15" s="648">
        <v>1.3660000000000001</v>
      </c>
      <c r="D15" s="274">
        <v>1.244</v>
      </c>
    </row>
    <row r="16" spans="1:4" ht="15.75" x14ac:dyDescent="0.25">
      <c r="A16" s="591">
        <v>10</v>
      </c>
      <c r="B16" s="647" t="s">
        <v>255</v>
      </c>
      <c r="C16" s="648">
        <f>ROUND([8]Макро_сайт!$E$10/100,3)</f>
        <v>1.04</v>
      </c>
      <c r="D16" s="274">
        <v>1.0549999999999999</v>
      </c>
    </row>
    <row r="17" spans="1:5" ht="63" x14ac:dyDescent="0.25">
      <c r="A17" s="591">
        <v>11</v>
      </c>
      <c r="B17" s="647" t="s">
        <v>256</v>
      </c>
      <c r="C17" s="648">
        <f>'Приложение 2 к поясн.записке'!D6</f>
        <v>1.089</v>
      </c>
      <c r="D17" s="274">
        <v>1.1160645657186778</v>
      </c>
    </row>
    <row r="18" spans="1:5" ht="31.5" x14ac:dyDescent="0.25">
      <c r="A18" s="591">
        <v>12</v>
      </c>
      <c r="B18" s="651" t="s">
        <v>298</v>
      </c>
      <c r="C18" s="645">
        <f>ROUND(C8*C9*C14,1)</f>
        <v>13422.1</v>
      </c>
      <c r="D18" s="278">
        <f>ROUND(D8*D9*D14,1)</f>
        <v>12505.7</v>
      </c>
    </row>
    <row r="19" spans="1:5" ht="15.75" x14ac:dyDescent="0.25">
      <c r="A19" s="591">
        <v>13</v>
      </c>
      <c r="B19" s="651" t="s">
        <v>299</v>
      </c>
      <c r="C19" s="652">
        <f>ROUND(C7*C18/1000,1)</f>
        <v>7517396.0999999996</v>
      </c>
      <c r="D19" s="279">
        <f>ROUND(D7*D18/1000,1)</f>
        <v>7247565.9000000004</v>
      </c>
      <c r="E19" s="267">
        <f>C19-D19</f>
        <v>269830.19999999925</v>
      </c>
    </row>
    <row r="20" spans="1:5" ht="15.75" x14ac:dyDescent="0.25">
      <c r="A20" s="280"/>
      <c r="B20" s="281"/>
      <c r="C20" s="282"/>
      <c r="D20" s="282"/>
      <c r="E20" s="368"/>
    </row>
    <row r="21" spans="1:5" hidden="1" x14ac:dyDescent="0.25">
      <c r="B21" s="283" t="s">
        <v>257</v>
      </c>
      <c r="C21" s="284"/>
      <c r="D21" s="284"/>
      <c r="E21" s="341">
        <f>C19/D19</f>
        <v>1.0372304582977299</v>
      </c>
    </row>
    <row r="22" spans="1:5" hidden="1" x14ac:dyDescent="0.25">
      <c r="B22" s="283" t="s">
        <v>258</v>
      </c>
      <c r="C22" s="284"/>
      <c r="D22" s="284"/>
    </row>
    <row r="23" spans="1:5" hidden="1" x14ac:dyDescent="0.25">
      <c r="B23" s="285" t="s">
        <v>259</v>
      </c>
      <c r="C23" s="286"/>
      <c r="D23" s="286"/>
    </row>
    <row r="24" spans="1:5" hidden="1" x14ac:dyDescent="0.25">
      <c r="B24" s="285" t="s">
        <v>260</v>
      </c>
      <c r="C24" s="286"/>
      <c r="D24" s="286"/>
    </row>
  </sheetData>
  <mergeCells count="1">
    <mergeCell ref="B4:C4"/>
  </mergeCells>
  <pageMargins left="0.78740157480314965" right="0.78740157480314965" top="0.78740157480314965" bottom="0.78740157480314965" header="0.51181102362204722" footer="0.51181102362204722"/>
  <pageSetup paperSize="9" scale="76" firstPageNumber="814" fitToHeight="0" orientation="portrait" useFirstPageNumber="1" r:id="rId1"/>
  <headerFooter scaleWithDoc="0">
    <oddHeader>&amp;C&amp;"PT Astra Serif,обычный"&amp;12&amp;P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3"/>
  <sheetViews>
    <sheetView workbookViewId="0">
      <selection activeCell="K96" sqref="K96"/>
    </sheetView>
  </sheetViews>
  <sheetFormatPr defaultRowHeight="12.75" x14ac:dyDescent="0.2"/>
  <cols>
    <col min="1" max="1" width="41.140625" style="2" customWidth="1"/>
    <col min="2" max="2" width="17.140625" style="2" customWidth="1"/>
    <col min="3" max="3" width="18.42578125" style="2" customWidth="1"/>
    <col min="4" max="4" width="17" style="2" customWidth="1"/>
    <col min="5" max="6" width="14.5703125" style="2" customWidth="1"/>
    <col min="7" max="7" width="15.140625" style="2" customWidth="1"/>
    <col min="8" max="8" width="15" style="2" customWidth="1"/>
    <col min="9" max="9" width="17.7109375" style="2" customWidth="1"/>
    <col min="10" max="10" width="20.28515625" style="47" customWidth="1"/>
    <col min="11" max="11" width="18.5703125" style="2" customWidth="1"/>
    <col min="12" max="12" width="17.5703125" style="2" customWidth="1"/>
    <col min="13" max="13" width="21.28515625" style="2" customWidth="1"/>
    <col min="14" max="14" width="18.28515625" style="2" customWidth="1"/>
    <col min="15" max="15" width="22.7109375" style="2" customWidth="1"/>
    <col min="16" max="16" width="22.28515625" style="2" customWidth="1"/>
    <col min="17" max="17" width="23.42578125" style="2" customWidth="1"/>
    <col min="18" max="18" width="22.42578125" style="2" customWidth="1"/>
    <col min="19" max="19" width="19" style="2" customWidth="1"/>
    <col min="20" max="256" width="9.140625" style="2"/>
    <col min="257" max="257" width="35" style="2" customWidth="1"/>
    <col min="258" max="258" width="17.140625" style="2" customWidth="1"/>
    <col min="259" max="259" width="18.42578125" style="2" customWidth="1"/>
    <col min="260" max="260" width="17" style="2" customWidth="1"/>
    <col min="261" max="262" width="14.5703125" style="2" customWidth="1"/>
    <col min="263" max="263" width="15.140625" style="2" customWidth="1"/>
    <col min="264" max="264" width="15" style="2" customWidth="1"/>
    <col min="265" max="265" width="15.5703125" style="2" customWidth="1"/>
    <col min="266" max="266" width="20.28515625" style="2" customWidth="1"/>
    <col min="267" max="267" width="18.5703125" style="2" customWidth="1"/>
    <col min="268" max="268" width="17.5703125" style="2" customWidth="1"/>
    <col min="269" max="269" width="21.28515625" style="2" customWidth="1"/>
    <col min="270" max="270" width="18.28515625" style="2" customWidth="1"/>
    <col min="271" max="271" width="22.7109375" style="2" customWidth="1"/>
    <col min="272" max="272" width="22.28515625" style="2" customWidth="1"/>
    <col min="273" max="273" width="23.42578125" style="2" customWidth="1"/>
    <col min="274" max="274" width="22.42578125" style="2" customWidth="1"/>
    <col min="275" max="512" width="9.140625" style="2"/>
    <col min="513" max="513" width="35" style="2" customWidth="1"/>
    <col min="514" max="514" width="17.140625" style="2" customWidth="1"/>
    <col min="515" max="515" width="18.42578125" style="2" customWidth="1"/>
    <col min="516" max="516" width="17" style="2" customWidth="1"/>
    <col min="517" max="518" width="14.5703125" style="2" customWidth="1"/>
    <col min="519" max="519" width="15.140625" style="2" customWidth="1"/>
    <col min="520" max="520" width="15" style="2" customWidth="1"/>
    <col min="521" max="521" width="15.5703125" style="2" customWidth="1"/>
    <col min="522" max="522" width="20.28515625" style="2" customWidth="1"/>
    <col min="523" max="523" width="18.5703125" style="2" customWidth="1"/>
    <col min="524" max="524" width="17.5703125" style="2" customWidth="1"/>
    <col min="525" max="525" width="21.28515625" style="2" customWidth="1"/>
    <col min="526" max="526" width="18.28515625" style="2" customWidth="1"/>
    <col min="527" max="527" width="22.7109375" style="2" customWidth="1"/>
    <col min="528" max="528" width="22.28515625" style="2" customWidth="1"/>
    <col min="529" max="529" width="23.42578125" style="2" customWidth="1"/>
    <col min="530" max="530" width="22.42578125" style="2" customWidth="1"/>
    <col min="531" max="768" width="9.140625" style="2"/>
    <col min="769" max="769" width="35" style="2" customWidth="1"/>
    <col min="770" max="770" width="17.140625" style="2" customWidth="1"/>
    <col min="771" max="771" width="18.42578125" style="2" customWidth="1"/>
    <col min="772" max="772" width="17" style="2" customWidth="1"/>
    <col min="773" max="774" width="14.5703125" style="2" customWidth="1"/>
    <col min="775" max="775" width="15.140625" style="2" customWidth="1"/>
    <col min="776" max="776" width="15" style="2" customWidth="1"/>
    <col min="777" max="777" width="15.5703125" style="2" customWidth="1"/>
    <col min="778" max="778" width="20.28515625" style="2" customWidth="1"/>
    <col min="779" max="779" width="18.5703125" style="2" customWidth="1"/>
    <col min="780" max="780" width="17.5703125" style="2" customWidth="1"/>
    <col min="781" max="781" width="21.28515625" style="2" customWidth="1"/>
    <col min="782" max="782" width="18.28515625" style="2" customWidth="1"/>
    <col min="783" max="783" width="22.7109375" style="2" customWidth="1"/>
    <col min="784" max="784" width="22.28515625" style="2" customWidth="1"/>
    <col min="785" max="785" width="23.42578125" style="2" customWidth="1"/>
    <col min="786" max="786" width="22.42578125" style="2" customWidth="1"/>
    <col min="787" max="1024" width="9.140625" style="2"/>
    <col min="1025" max="1025" width="35" style="2" customWidth="1"/>
    <col min="1026" max="1026" width="17.140625" style="2" customWidth="1"/>
    <col min="1027" max="1027" width="18.42578125" style="2" customWidth="1"/>
    <col min="1028" max="1028" width="17" style="2" customWidth="1"/>
    <col min="1029" max="1030" width="14.5703125" style="2" customWidth="1"/>
    <col min="1031" max="1031" width="15.140625" style="2" customWidth="1"/>
    <col min="1032" max="1032" width="15" style="2" customWidth="1"/>
    <col min="1033" max="1033" width="15.5703125" style="2" customWidth="1"/>
    <col min="1034" max="1034" width="20.28515625" style="2" customWidth="1"/>
    <col min="1035" max="1035" width="18.5703125" style="2" customWidth="1"/>
    <col min="1036" max="1036" width="17.5703125" style="2" customWidth="1"/>
    <col min="1037" max="1037" width="21.28515625" style="2" customWidth="1"/>
    <col min="1038" max="1038" width="18.28515625" style="2" customWidth="1"/>
    <col min="1039" max="1039" width="22.7109375" style="2" customWidth="1"/>
    <col min="1040" max="1040" width="22.28515625" style="2" customWidth="1"/>
    <col min="1041" max="1041" width="23.42578125" style="2" customWidth="1"/>
    <col min="1042" max="1042" width="22.42578125" style="2" customWidth="1"/>
    <col min="1043" max="1280" width="9.140625" style="2"/>
    <col min="1281" max="1281" width="35" style="2" customWidth="1"/>
    <col min="1282" max="1282" width="17.140625" style="2" customWidth="1"/>
    <col min="1283" max="1283" width="18.42578125" style="2" customWidth="1"/>
    <col min="1284" max="1284" width="17" style="2" customWidth="1"/>
    <col min="1285" max="1286" width="14.5703125" style="2" customWidth="1"/>
    <col min="1287" max="1287" width="15.140625" style="2" customWidth="1"/>
    <col min="1288" max="1288" width="15" style="2" customWidth="1"/>
    <col min="1289" max="1289" width="15.5703125" style="2" customWidth="1"/>
    <col min="1290" max="1290" width="20.28515625" style="2" customWidth="1"/>
    <col min="1291" max="1291" width="18.5703125" style="2" customWidth="1"/>
    <col min="1292" max="1292" width="17.5703125" style="2" customWidth="1"/>
    <col min="1293" max="1293" width="21.28515625" style="2" customWidth="1"/>
    <col min="1294" max="1294" width="18.28515625" style="2" customWidth="1"/>
    <col min="1295" max="1295" width="22.7109375" style="2" customWidth="1"/>
    <col min="1296" max="1296" width="22.28515625" style="2" customWidth="1"/>
    <col min="1297" max="1297" width="23.42578125" style="2" customWidth="1"/>
    <col min="1298" max="1298" width="22.42578125" style="2" customWidth="1"/>
    <col min="1299" max="1536" width="9.140625" style="2"/>
    <col min="1537" max="1537" width="35" style="2" customWidth="1"/>
    <col min="1538" max="1538" width="17.140625" style="2" customWidth="1"/>
    <col min="1539" max="1539" width="18.42578125" style="2" customWidth="1"/>
    <col min="1540" max="1540" width="17" style="2" customWidth="1"/>
    <col min="1541" max="1542" width="14.5703125" style="2" customWidth="1"/>
    <col min="1543" max="1543" width="15.140625" style="2" customWidth="1"/>
    <col min="1544" max="1544" width="15" style="2" customWidth="1"/>
    <col min="1545" max="1545" width="15.5703125" style="2" customWidth="1"/>
    <col min="1546" max="1546" width="20.28515625" style="2" customWidth="1"/>
    <col min="1547" max="1547" width="18.5703125" style="2" customWidth="1"/>
    <col min="1548" max="1548" width="17.5703125" style="2" customWidth="1"/>
    <col min="1549" max="1549" width="21.28515625" style="2" customWidth="1"/>
    <col min="1550" max="1550" width="18.28515625" style="2" customWidth="1"/>
    <col min="1551" max="1551" width="22.7109375" style="2" customWidth="1"/>
    <col min="1552" max="1552" width="22.28515625" style="2" customWidth="1"/>
    <col min="1553" max="1553" width="23.42578125" style="2" customWidth="1"/>
    <col min="1554" max="1554" width="22.42578125" style="2" customWidth="1"/>
    <col min="1555" max="1792" width="9.140625" style="2"/>
    <col min="1793" max="1793" width="35" style="2" customWidth="1"/>
    <col min="1794" max="1794" width="17.140625" style="2" customWidth="1"/>
    <col min="1795" max="1795" width="18.42578125" style="2" customWidth="1"/>
    <col min="1796" max="1796" width="17" style="2" customWidth="1"/>
    <col min="1797" max="1798" width="14.5703125" style="2" customWidth="1"/>
    <col min="1799" max="1799" width="15.140625" style="2" customWidth="1"/>
    <col min="1800" max="1800" width="15" style="2" customWidth="1"/>
    <col min="1801" max="1801" width="15.5703125" style="2" customWidth="1"/>
    <col min="1802" max="1802" width="20.28515625" style="2" customWidth="1"/>
    <col min="1803" max="1803" width="18.5703125" style="2" customWidth="1"/>
    <col min="1804" max="1804" width="17.5703125" style="2" customWidth="1"/>
    <col min="1805" max="1805" width="21.28515625" style="2" customWidth="1"/>
    <col min="1806" max="1806" width="18.28515625" style="2" customWidth="1"/>
    <col min="1807" max="1807" width="22.7109375" style="2" customWidth="1"/>
    <col min="1808" max="1808" width="22.28515625" style="2" customWidth="1"/>
    <col min="1809" max="1809" width="23.42578125" style="2" customWidth="1"/>
    <col min="1810" max="1810" width="22.42578125" style="2" customWidth="1"/>
    <col min="1811" max="2048" width="9.140625" style="2"/>
    <col min="2049" max="2049" width="35" style="2" customWidth="1"/>
    <col min="2050" max="2050" width="17.140625" style="2" customWidth="1"/>
    <col min="2051" max="2051" width="18.42578125" style="2" customWidth="1"/>
    <col min="2052" max="2052" width="17" style="2" customWidth="1"/>
    <col min="2053" max="2054" width="14.5703125" style="2" customWidth="1"/>
    <col min="2055" max="2055" width="15.140625" style="2" customWidth="1"/>
    <col min="2056" max="2056" width="15" style="2" customWidth="1"/>
    <col min="2057" max="2057" width="15.5703125" style="2" customWidth="1"/>
    <col min="2058" max="2058" width="20.28515625" style="2" customWidth="1"/>
    <col min="2059" max="2059" width="18.5703125" style="2" customWidth="1"/>
    <col min="2060" max="2060" width="17.5703125" style="2" customWidth="1"/>
    <col min="2061" max="2061" width="21.28515625" style="2" customWidth="1"/>
    <col min="2062" max="2062" width="18.28515625" style="2" customWidth="1"/>
    <col min="2063" max="2063" width="22.7109375" style="2" customWidth="1"/>
    <col min="2064" max="2064" width="22.28515625" style="2" customWidth="1"/>
    <col min="2065" max="2065" width="23.42578125" style="2" customWidth="1"/>
    <col min="2066" max="2066" width="22.42578125" style="2" customWidth="1"/>
    <col min="2067" max="2304" width="9.140625" style="2"/>
    <col min="2305" max="2305" width="35" style="2" customWidth="1"/>
    <col min="2306" max="2306" width="17.140625" style="2" customWidth="1"/>
    <col min="2307" max="2307" width="18.42578125" style="2" customWidth="1"/>
    <col min="2308" max="2308" width="17" style="2" customWidth="1"/>
    <col min="2309" max="2310" width="14.5703125" style="2" customWidth="1"/>
    <col min="2311" max="2311" width="15.140625" style="2" customWidth="1"/>
    <col min="2312" max="2312" width="15" style="2" customWidth="1"/>
    <col min="2313" max="2313" width="15.5703125" style="2" customWidth="1"/>
    <col min="2314" max="2314" width="20.28515625" style="2" customWidth="1"/>
    <col min="2315" max="2315" width="18.5703125" style="2" customWidth="1"/>
    <col min="2316" max="2316" width="17.5703125" style="2" customWidth="1"/>
    <col min="2317" max="2317" width="21.28515625" style="2" customWidth="1"/>
    <col min="2318" max="2318" width="18.28515625" style="2" customWidth="1"/>
    <col min="2319" max="2319" width="22.7109375" style="2" customWidth="1"/>
    <col min="2320" max="2320" width="22.28515625" style="2" customWidth="1"/>
    <col min="2321" max="2321" width="23.42578125" style="2" customWidth="1"/>
    <col min="2322" max="2322" width="22.42578125" style="2" customWidth="1"/>
    <col min="2323" max="2560" width="9.140625" style="2"/>
    <col min="2561" max="2561" width="35" style="2" customWidth="1"/>
    <col min="2562" max="2562" width="17.140625" style="2" customWidth="1"/>
    <col min="2563" max="2563" width="18.42578125" style="2" customWidth="1"/>
    <col min="2564" max="2564" width="17" style="2" customWidth="1"/>
    <col min="2565" max="2566" width="14.5703125" style="2" customWidth="1"/>
    <col min="2567" max="2567" width="15.140625" style="2" customWidth="1"/>
    <col min="2568" max="2568" width="15" style="2" customWidth="1"/>
    <col min="2569" max="2569" width="15.5703125" style="2" customWidth="1"/>
    <col min="2570" max="2570" width="20.28515625" style="2" customWidth="1"/>
    <col min="2571" max="2571" width="18.5703125" style="2" customWidth="1"/>
    <col min="2572" max="2572" width="17.5703125" style="2" customWidth="1"/>
    <col min="2573" max="2573" width="21.28515625" style="2" customWidth="1"/>
    <col min="2574" max="2574" width="18.28515625" style="2" customWidth="1"/>
    <col min="2575" max="2575" width="22.7109375" style="2" customWidth="1"/>
    <col min="2576" max="2576" width="22.28515625" style="2" customWidth="1"/>
    <col min="2577" max="2577" width="23.42578125" style="2" customWidth="1"/>
    <col min="2578" max="2578" width="22.42578125" style="2" customWidth="1"/>
    <col min="2579" max="2816" width="9.140625" style="2"/>
    <col min="2817" max="2817" width="35" style="2" customWidth="1"/>
    <col min="2818" max="2818" width="17.140625" style="2" customWidth="1"/>
    <col min="2819" max="2819" width="18.42578125" style="2" customWidth="1"/>
    <col min="2820" max="2820" width="17" style="2" customWidth="1"/>
    <col min="2821" max="2822" width="14.5703125" style="2" customWidth="1"/>
    <col min="2823" max="2823" width="15.140625" style="2" customWidth="1"/>
    <col min="2824" max="2824" width="15" style="2" customWidth="1"/>
    <col min="2825" max="2825" width="15.5703125" style="2" customWidth="1"/>
    <col min="2826" max="2826" width="20.28515625" style="2" customWidth="1"/>
    <col min="2827" max="2827" width="18.5703125" style="2" customWidth="1"/>
    <col min="2828" max="2828" width="17.5703125" style="2" customWidth="1"/>
    <col min="2829" max="2829" width="21.28515625" style="2" customWidth="1"/>
    <col min="2830" max="2830" width="18.28515625" style="2" customWidth="1"/>
    <col min="2831" max="2831" width="22.7109375" style="2" customWidth="1"/>
    <col min="2832" max="2832" width="22.28515625" style="2" customWidth="1"/>
    <col min="2833" max="2833" width="23.42578125" style="2" customWidth="1"/>
    <col min="2834" max="2834" width="22.42578125" style="2" customWidth="1"/>
    <col min="2835" max="3072" width="9.140625" style="2"/>
    <col min="3073" max="3073" width="35" style="2" customWidth="1"/>
    <col min="3074" max="3074" width="17.140625" style="2" customWidth="1"/>
    <col min="3075" max="3075" width="18.42578125" style="2" customWidth="1"/>
    <col min="3076" max="3076" width="17" style="2" customWidth="1"/>
    <col min="3077" max="3078" width="14.5703125" style="2" customWidth="1"/>
    <col min="3079" max="3079" width="15.140625" style="2" customWidth="1"/>
    <col min="3080" max="3080" width="15" style="2" customWidth="1"/>
    <col min="3081" max="3081" width="15.5703125" style="2" customWidth="1"/>
    <col min="3082" max="3082" width="20.28515625" style="2" customWidth="1"/>
    <col min="3083" max="3083" width="18.5703125" style="2" customWidth="1"/>
    <col min="3084" max="3084" width="17.5703125" style="2" customWidth="1"/>
    <col min="3085" max="3085" width="21.28515625" style="2" customWidth="1"/>
    <col min="3086" max="3086" width="18.28515625" style="2" customWidth="1"/>
    <col min="3087" max="3087" width="22.7109375" style="2" customWidth="1"/>
    <col min="3088" max="3088" width="22.28515625" style="2" customWidth="1"/>
    <col min="3089" max="3089" width="23.42578125" style="2" customWidth="1"/>
    <col min="3090" max="3090" width="22.42578125" style="2" customWidth="1"/>
    <col min="3091" max="3328" width="9.140625" style="2"/>
    <col min="3329" max="3329" width="35" style="2" customWidth="1"/>
    <col min="3330" max="3330" width="17.140625" style="2" customWidth="1"/>
    <col min="3331" max="3331" width="18.42578125" style="2" customWidth="1"/>
    <col min="3332" max="3332" width="17" style="2" customWidth="1"/>
    <col min="3333" max="3334" width="14.5703125" style="2" customWidth="1"/>
    <col min="3335" max="3335" width="15.140625" style="2" customWidth="1"/>
    <col min="3336" max="3336" width="15" style="2" customWidth="1"/>
    <col min="3337" max="3337" width="15.5703125" style="2" customWidth="1"/>
    <col min="3338" max="3338" width="20.28515625" style="2" customWidth="1"/>
    <col min="3339" max="3339" width="18.5703125" style="2" customWidth="1"/>
    <col min="3340" max="3340" width="17.5703125" style="2" customWidth="1"/>
    <col min="3341" max="3341" width="21.28515625" style="2" customWidth="1"/>
    <col min="3342" max="3342" width="18.28515625" style="2" customWidth="1"/>
    <col min="3343" max="3343" width="22.7109375" style="2" customWidth="1"/>
    <col min="3344" max="3344" width="22.28515625" style="2" customWidth="1"/>
    <col min="3345" max="3345" width="23.42578125" style="2" customWidth="1"/>
    <col min="3346" max="3346" width="22.42578125" style="2" customWidth="1"/>
    <col min="3347" max="3584" width="9.140625" style="2"/>
    <col min="3585" max="3585" width="35" style="2" customWidth="1"/>
    <col min="3586" max="3586" width="17.140625" style="2" customWidth="1"/>
    <col min="3587" max="3587" width="18.42578125" style="2" customWidth="1"/>
    <col min="3588" max="3588" width="17" style="2" customWidth="1"/>
    <col min="3589" max="3590" width="14.5703125" style="2" customWidth="1"/>
    <col min="3591" max="3591" width="15.140625" style="2" customWidth="1"/>
    <col min="3592" max="3592" width="15" style="2" customWidth="1"/>
    <col min="3593" max="3593" width="15.5703125" style="2" customWidth="1"/>
    <col min="3594" max="3594" width="20.28515625" style="2" customWidth="1"/>
    <col min="3595" max="3595" width="18.5703125" style="2" customWidth="1"/>
    <col min="3596" max="3596" width="17.5703125" style="2" customWidth="1"/>
    <col min="3597" max="3597" width="21.28515625" style="2" customWidth="1"/>
    <col min="3598" max="3598" width="18.28515625" style="2" customWidth="1"/>
    <col min="3599" max="3599" width="22.7109375" style="2" customWidth="1"/>
    <col min="3600" max="3600" width="22.28515625" style="2" customWidth="1"/>
    <col min="3601" max="3601" width="23.42578125" style="2" customWidth="1"/>
    <col min="3602" max="3602" width="22.42578125" style="2" customWidth="1"/>
    <col min="3603" max="3840" width="9.140625" style="2"/>
    <col min="3841" max="3841" width="35" style="2" customWidth="1"/>
    <col min="3842" max="3842" width="17.140625" style="2" customWidth="1"/>
    <col min="3843" max="3843" width="18.42578125" style="2" customWidth="1"/>
    <col min="3844" max="3844" width="17" style="2" customWidth="1"/>
    <col min="3845" max="3846" width="14.5703125" style="2" customWidth="1"/>
    <col min="3847" max="3847" width="15.140625" style="2" customWidth="1"/>
    <col min="3848" max="3848" width="15" style="2" customWidth="1"/>
    <col min="3849" max="3849" width="15.5703125" style="2" customWidth="1"/>
    <col min="3850" max="3850" width="20.28515625" style="2" customWidth="1"/>
    <col min="3851" max="3851" width="18.5703125" style="2" customWidth="1"/>
    <col min="3852" max="3852" width="17.5703125" style="2" customWidth="1"/>
    <col min="3853" max="3853" width="21.28515625" style="2" customWidth="1"/>
    <col min="3854" max="3854" width="18.28515625" style="2" customWidth="1"/>
    <col min="3855" max="3855" width="22.7109375" style="2" customWidth="1"/>
    <col min="3856" max="3856" width="22.28515625" style="2" customWidth="1"/>
    <col min="3857" max="3857" width="23.42578125" style="2" customWidth="1"/>
    <col min="3858" max="3858" width="22.42578125" style="2" customWidth="1"/>
    <col min="3859" max="4096" width="9.140625" style="2"/>
    <col min="4097" max="4097" width="35" style="2" customWidth="1"/>
    <col min="4098" max="4098" width="17.140625" style="2" customWidth="1"/>
    <col min="4099" max="4099" width="18.42578125" style="2" customWidth="1"/>
    <col min="4100" max="4100" width="17" style="2" customWidth="1"/>
    <col min="4101" max="4102" width="14.5703125" style="2" customWidth="1"/>
    <col min="4103" max="4103" width="15.140625" style="2" customWidth="1"/>
    <col min="4104" max="4104" width="15" style="2" customWidth="1"/>
    <col min="4105" max="4105" width="15.5703125" style="2" customWidth="1"/>
    <col min="4106" max="4106" width="20.28515625" style="2" customWidth="1"/>
    <col min="4107" max="4107" width="18.5703125" style="2" customWidth="1"/>
    <col min="4108" max="4108" width="17.5703125" style="2" customWidth="1"/>
    <col min="4109" max="4109" width="21.28515625" style="2" customWidth="1"/>
    <col min="4110" max="4110" width="18.28515625" style="2" customWidth="1"/>
    <col min="4111" max="4111" width="22.7109375" style="2" customWidth="1"/>
    <col min="4112" max="4112" width="22.28515625" style="2" customWidth="1"/>
    <col min="4113" max="4113" width="23.42578125" style="2" customWidth="1"/>
    <col min="4114" max="4114" width="22.42578125" style="2" customWidth="1"/>
    <col min="4115" max="4352" width="9.140625" style="2"/>
    <col min="4353" max="4353" width="35" style="2" customWidth="1"/>
    <col min="4354" max="4354" width="17.140625" style="2" customWidth="1"/>
    <col min="4355" max="4355" width="18.42578125" style="2" customWidth="1"/>
    <col min="4356" max="4356" width="17" style="2" customWidth="1"/>
    <col min="4357" max="4358" width="14.5703125" style="2" customWidth="1"/>
    <col min="4359" max="4359" width="15.140625" style="2" customWidth="1"/>
    <col min="4360" max="4360" width="15" style="2" customWidth="1"/>
    <col min="4361" max="4361" width="15.5703125" style="2" customWidth="1"/>
    <col min="4362" max="4362" width="20.28515625" style="2" customWidth="1"/>
    <col min="4363" max="4363" width="18.5703125" style="2" customWidth="1"/>
    <col min="4364" max="4364" width="17.5703125" style="2" customWidth="1"/>
    <col min="4365" max="4365" width="21.28515625" style="2" customWidth="1"/>
    <col min="4366" max="4366" width="18.28515625" style="2" customWidth="1"/>
    <col min="4367" max="4367" width="22.7109375" style="2" customWidth="1"/>
    <col min="4368" max="4368" width="22.28515625" style="2" customWidth="1"/>
    <col min="4369" max="4369" width="23.42578125" style="2" customWidth="1"/>
    <col min="4370" max="4370" width="22.42578125" style="2" customWidth="1"/>
    <col min="4371" max="4608" width="9.140625" style="2"/>
    <col min="4609" max="4609" width="35" style="2" customWidth="1"/>
    <col min="4610" max="4610" width="17.140625" style="2" customWidth="1"/>
    <col min="4611" max="4611" width="18.42578125" style="2" customWidth="1"/>
    <col min="4612" max="4612" width="17" style="2" customWidth="1"/>
    <col min="4613" max="4614" width="14.5703125" style="2" customWidth="1"/>
    <col min="4615" max="4615" width="15.140625" style="2" customWidth="1"/>
    <col min="4616" max="4616" width="15" style="2" customWidth="1"/>
    <col min="4617" max="4617" width="15.5703125" style="2" customWidth="1"/>
    <col min="4618" max="4618" width="20.28515625" style="2" customWidth="1"/>
    <col min="4619" max="4619" width="18.5703125" style="2" customWidth="1"/>
    <col min="4620" max="4620" width="17.5703125" style="2" customWidth="1"/>
    <col min="4621" max="4621" width="21.28515625" style="2" customWidth="1"/>
    <col min="4622" max="4622" width="18.28515625" style="2" customWidth="1"/>
    <col min="4623" max="4623" width="22.7109375" style="2" customWidth="1"/>
    <col min="4624" max="4624" width="22.28515625" style="2" customWidth="1"/>
    <col min="4625" max="4625" width="23.42578125" style="2" customWidth="1"/>
    <col min="4626" max="4626" width="22.42578125" style="2" customWidth="1"/>
    <col min="4627" max="4864" width="9.140625" style="2"/>
    <col min="4865" max="4865" width="35" style="2" customWidth="1"/>
    <col min="4866" max="4866" width="17.140625" style="2" customWidth="1"/>
    <col min="4867" max="4867" width="18.42578125" style="2" customWidth="1"/>
    <col min="4868" max="4868" width="17" style="2" customWidth="1"/>
    <col min="4869" max="4870" width="14.5703125" style="2" customWidth="1"/>
    <col min="4871" max="4871" width="15.140625" style="2" customWidth="1"/>
    <col min="4872" max="4872" width="15" style="2" customWidth="1"/>
    <col min="4873" max="4873" width="15.5703125" style="2" customWidth="1"/>
    <col min="4874" max="4874" width="20.28515625" style="2" customWidth="1"/>
    <col min="4875" max="4875" width="18.5703125" style="2" customWidth="1"/>
    <col min="4876" max="4876" width="17.5703125" style="2" customWidth="1"/>
    <col min="4877" max="4877" width="21.28515625" style="2" customWidth="1"/>
    <col min="4878" max="4878" width="18.28515625" style="2" customWidth="1"/>
    <col min="4879" max="4879" width="22.7109375" style="2" customWidth="1"/>
    <col min="4880" max="4880" width="22.28515625" style="2" customWidth="1"/>
    <col min="4881" max="4881" width="23.42578125" style="2" customWidth="1"/>
    <col min="4882" max="4882" width="22.42578125" style="2" customWidth="1"/>
    <col min="4883" max="5120" width="9.140625" style="2"/>
    <col min="5121" max="5121" width="35" style="2" customWidth="1"/>
    <col min="5122" max="5122" width="17.140625" style="2" customWidth="1"/>
    <col min="5123" max="5123" width="18.42578125" style="2" customWidth="1"/>
    <col min="5124" max="5124" width="17" style="2" customWidth="1"/>
    <col min="5125" max="5126" width="14.5703125" style="2" customWidth="1"/>
    <col min="5127" max="5127" width="15.140625" style="2" customWidth="1"/>
    <col min="5128" max="5128" width="15" style="2" customWidth="1"/>
    <col min="5129" max="5129" width="15.5703125" style="2" customWidth="1"/>
    <col min="5130" max="5130" width="20.28515625" style="2" customWidth="1"/>
    <col min="5131" max="5131" width="18.5703125" style="2" customWidth="1"/>
    <col min="5132" max="5132" width="17.5703125" style="2" customWidth="1"/>
    <col min="5133" max="5133" width="21.28515625" style="2" customWidth="1"/>
    <col min="5134" max="5134" width="18.28515625" style="2" customWidth="1"/>
    <col min="5135" max="5135" width="22.7109375" style="2" customWidth="1"/>
    <col min="5136" max="5136" width="22.28515625" style="2" customWidth="1"/>
    <col min="5137" max="5137" width="23.42578125" style="2" customWidth="1"/>
    <col min="5138" max="5138" width="22.42578125" style="2" customWidth="1"/>
    <col min="5139" max="5376" width="9.140625" style="2"/>
    <col min="5377" max="5377" width="35" style="2" customWidth="1"/>
    <col min="5378" max="5378" width="17.140625" style="2" customWidth="1"/>
    <col min="5379" max="5379" width="18.42578125" style="2" customWidth="1"/>
    <col min="5380" max="5380" width="17" style="2" customWidth="1"/>
    <col min="5381" max="5382" width="14.5703125" style="2" customWidth="1"/>
    <col min="5383" max="5383" width="15.140625" style="2" customWidth="1"/>
    <col min="5384" max="5384" width="15" style="2" customWidth="1"/>
    <col min="5385" max="5385" width="15.5703125" style="2" customWidth="1"/>
    <col min="5386" max="5386" width="20.28515625" style="2" customWidth="1"/>
    <col min="5387" max="5387" width="18.5703125" style="2" customWidth="1"/>
    <col min="5388" max="5388" width="17.5703125" style="2" customWidth="1"/>
    <col min="5389" max="5389" width="21.28515625" style="2" customWidth="1"/>
    <col min="5390" max="5390" width="18.28515625" style="2" customWidth="1"/>
    <col min="5391" max="5391" width="22.7109375" style="2" customWidth="1"/>
    <col min="5392" max="5392" width="22.28515625" style="2" customWidth="1"/>
    <col min="5393" max="5393" width="23.42578125" style="2" customWidth="1"/>
    <col min="5394" max="5394" width="22.42578125" style="2" customWidth="1"/>
    <col min="5395" max="5632" width="9.140625" style="2"/>
    <col min="5633" max="5633" width="35" style="2" customWidth="1"/>
    <col min="5634" max="5634" width="17.140625" style="2" customWidth="1"/>
    <col min="5635" max="5635" width="18.42578125" style="2" customWidth="1"/>
    <col min="5636" max="5636" width="17" style="2" customWidth="1"/>
    <col min="5637" max="5638" width="14.5703125" style="2" customWidth="1"/>
    <col min="5639" max="5639" width="15.140625" style="2" customWidth="1"/>
    <col min="5640" max="5640" width="15" style="2" customWidth="1"/>
    <col min="5641" max="5641" width="15.5703125" style="2" customWidth="1"/>
    <col min="5642" max="5642" width="20.28515625" style="2" customWidth="1"/>
    <col min="5643" max="5643" width="18.5703125" style="2" customWidth="1"/>
    <col min="5644" max="5644" width="17.5703125" style="2" customWidth="1"/>
    <col min="5645" max="5645" width="21.28515625" style="2" customWidth="1"/>
    <col min="5646" max="5646" width="18.28515625" style="2" customWidth="1"/>
    <col min="5647" max="5647" width="22.7109375" style="2" customWidth="1"/>
    <col min="5648" max="5648" width="22.28515625" style="2" customWidth="1"/>
    <col min="5649" max="5649" width="23.42578125" style="2" customWidth="1"/>
    <col min="5650" max="5650" width="22.42578125" style="2" customWidth="1"/>
    <col min="5651" max="5888" width="9.140625" style="2"/>
    <col min="5889" max="5889" width="35" style="2" customWidth="1"/>
    <col min="5890" max="5890" width="17.140625" style="2" customWidth="1"/>
    <col min="5891" max="5891" width="18.42578125" style="2" customWidth="1"/>
    <col min="5892" max="5892" width="17" style="2" customWidth="1"/>
    <col min="5893" max="5894" width="14.5703125" style="2" customWidth="1"/>
    <col min="5895" max="5895" width="15.140625" style="2" customWidth="1"/>
    <col min="5896" max="5896" width="15" style="2" customWidth="1"/>
    <col min="5897" max="5897" width="15.5703125" style="2" customWidth="1"/>
    <col min="5898" max="5898" width="20.28515625" style="2" customWidth="1"/>
    <col min="5899" max="5899" width="18.5703125" style="2" customWidth="1"/>
    <col min="5900" max="5900" width="17.5703125" style="2" customWidth="1"/>
    <col min="5901" max="5901" width="21.28515625" style="2" customWidth="1"/>
    <col min="5902" max="5902" width="18.28515625" style="2" customWidth="1"/>
    <col min="5903" max="5903" width="22.7109375" style="2" customWidth="1"/>
    <col min="5904" max="5904" width="22.28515625" style="2" customWidth="1"/>
    <col min="5905" max="5905" width="23.42578125" style="2" customWidth="1"/>
    <col min="5906" max="5906" width="22.42578125" style="2" customWidth="1"/>
    <col min="5907" max="6144" width="9.140625" style="2"/>
    <col min="6145" max="6145" width="35" style="2" customWidth="1"/>
    <col min="6146" max="6146" width="17.140625" style="2" customWidth="1"/>
    <col min="6147" max="6147" width="18.42578125" style="2" customWidth="1"/>
    <col min="6148" max="6148" width="17" style="2" customWidth="1"/>
    <col min="6149" max="6150" width="14.5703125" style="2" customWidth="1"/>
    <col min="6151" max="6151" width="15.140625" style="2" customWidth="1"/>
    <col min="6152" max="6152" width="15" style="2" customWidth="1"/>
    <col min="6153" max="6153" width="15.5703125" style="2" customWidth="1"/>
    <col min="6154" max="6154" width="20.28515625" style="2" customWidth="1"/>
    <col min="6155" max="6155" width="18.5703125" style="2" customWidth="1"/>
    <col min="6156" max="6156" width="17.5703125" style="2" customWidth="1"/>
    <col min="6157" max="6157" width="21.28515625" style="2" customWidth="1"/>
    <col min="6158" max="6158" width="18.28515625" style="2" customWidth="1"/>
    <col min="6159" max="6159" width="22.7109375" style="2" customWidth="1"/>
    <col min="6160" max="6160" width="22.28515625" style="2" customWidth="1"/>
    <col min="6161" max="6161" width="23.42578125" style="2" customWidth="1"/>
    <col min="6162" max="6162" width="22.42578125" style="2" customWidth="1"/>
    <col min="6163" max="6400" width="9.140625" style="2"/>
    <col min="6401" max="6401" width="35" style="2" customWidth="1"/>
    <col min="6402" max="6402" width="17.140625" style="2" customWidth="1"/>
    <col min="6403" max="6403" width="18.42578125" style="2" customWidth="1"/>
    <col min="6404" max="6404" width="17" style="2" customWidth="1"/>
    <col min="6405" max="6406" width="14.5703125" style="2" customWidth="1"/>
    <col min="6407" max="6407" width="15.140625" style="2" customWidth="1"/>
    <col min="6408" max="6408" width="15" style="2" customWidth="1"/>
    <col min="6409" max="6409" width="15.5703125" style="2" customWidth="1"/>
    <col min="6410" max="6410" width="20.28515625" style="2" customWidth="1"/>
    <col min="6411" max="6411" width="18.5703125" style="2" customWidth="1"/>
    <col min="6412" max="6412" width="17.5703125" style="2" customWidth="1"/>
    <col min="6413" max="6413" width="21.28515625" style="2" customWidth="1"/>
    <col min="6414" max="6414" width="18.28515625" style="2" customWidth="1"/>
    <col min="6415" max="6415" width="22.7109375" style="2" customWidth="1"/>
    <col min="6416" max="6416" width="22.28515625" style="2" customWidth="1"/>
    <col min="6417" max="6417" width="23.42578125" style="2" customWidth="1"/>
    <col min="6418" max="6418" width="22.42578125" style="2" customWidth="1"/>
    <col min="6419" max="6656" width="9.140625" style="2"/>
    <col min="6657" max="6657" width="35" style="2" customWidth="1"/>
    <col min="6658" max="6658" width="17.140625" style="2" customWidth="1"/>
    <col min="6659" max="6659" width="18.42578125" style="2" customWidth="1"/>
    <col min="6660" max="6660" width="17" style="2" customWidth="1"/>
    <col min="6661" max="6662" width="14.5703125" style="2" customWidth="1"/>
    <col min="6663" max="6663" width="15.140625" style="2" customWidth="1"/>
    <col min="6664" max="6664" width="15" style="2" customWidth="1"/>
    <col min="6665" max="6665" width="15.5703125" style="2" customWidth="1"/>
    <col min="6666" max="6666" width="20.28515625" style="2" customWidth="1"/>
    <col min="6667" max="6667" width="18.5703125" style="2" customWidth="1"/>
    <col min="6668" max="6668" width="17.5703125" style="2" customWidth="1"/>
    <col min="6669" max="6669" width="21.28515625" style="2" customWidth="1"/>
    <col min="6670" max="6670" width="18.28515625" style="2" customWidth="1"/>
    <col min="6671" max="6671" width="22.7109375" style="2" customWidth="1"/>
    <col min="6672" max="6672" width="22.28515625" style="2" customWidth="1"/>
    <col min="6673" max="6673" width="23.42578125" style="2" customWidth="1"/>
    <col min="6674" max="6674" width="22.42578125" style="2" customWidth="1"/>
    <col min="6675" max="6912" width="9.140625" style="2"/>
    <col min="6913" max="6913" width="35" style="2" customWidth="1"/>
    <col min="6914" max="6914" width="17.140625" style="2" customWidth="1"/>
    <col min="6915" max="6915" width="18.42578125" style="2" customWidth="1"/>
    <col min="6916" max="6916" width="17" style="2" customWidth="1"/>
    <col min="6917" max="6918" width="14.5703125" style="2" customWidth="1"/>
    <col min="6919" max="6919" width="15.140625" style="2" customWidth="1"/>
    <col min="6920" max="6920" width="15" style="2" customWidth="1"/>
    <col min="6921" max="6921" width="15.5703125" style="2" customWidth="1"/>
    <col min="6922" max="6922" width="20.28515625" style="2" customWidth="1"/>
    <col min="6923" max="6923" width="18.5703125" style="2" customWidth="1"/>
    <col min="6924" max="6924" width="17.5703125" style="2" customWidth="1"/>
    <col min="6925" max="6925" width="21.28515625" style="2" customWidth="1"/>
    <col min="6926" max="6926" width="18.28515625" style="2" customWidth="1"/>
    <col min="6927" max="6927" width="22.7109375" style="2" customWidth="1"/>
    <col min="6928" max="6928" width="22.28515625" style="2" customWidth="1"/>
    <col min="6929" max="6929" width="23.42578125" style="2" customWidth="1"/>
    <col min="6930" max="6930" width="22.42578125" style="2" customWidth="1"/>
    <col min="6931" max="7168" width="9.140625" style="2"/>
    <col min="7169" max="7169" width="35" style="2" customWidth="1"/>
    <col min="7170" max="7170" width="17.140625" style="2" customWidth="1"/>
    <col min="7171" max="7171" width="18.42578125" style="2" customWidth="1"/>
    <col min="7172" max="7172" width="17" style="2" customWidth="1"/>
    <col min="7173" max="7174" width="14.5703125" style="2" customWidth="1"/>
    <col min="7175" max="7175" width="15.140625" style="2" customWidth="1"/>
    <col min="7176" max="7176" width="15" style="2" customWidth="1"/>
    <col min="7177" max="7177" width="15.5703125" style="2" customWidth="1"/>
    <col min="7178" max="7178" width="20.28515625" style="2" customWidth="1"/>
    <col min="7179" max="7179" width="18.5703125" style="2" customWidth="1"/>
    <col min="7180" max="7180" width="17.5703125" style="2" customWidth="1"/>
    <col min="7181" max="7181" width="21.28515625" style="2" customWidth="1"/>
    <col min="7182" max="7182" width="18.28515625" style="2" customWidth="1"/>
    <col min="7183" max="7183" width="22.7109375" style="2" customWidth="1"/>
    <col min="7184" max="7184" width="22.28515625" style="2" customWidth="1"/>
    <col min="7185" max="7185" width="23.42578125" style="2" customWidth="1"/>
    <col min="7186" max="7186" width="22.42578125" style="2" customWidth="1"/>
    <col min="7187" max="7424" width="9.140625" style="2"/>
    <col min="7425" max="7425" width="35" style="2" customWidth="1"/>
    <col min="7426" max="7426" width="17.140625" style="2" customWidth="1"/>
    <col min="7427" max="7427" width="18.42578125" style="2" customWidth="1"/>
    <col min="7428" max="7428" width="17" style="2" customWidth="1"/>
    <col min="7429" max="7430" width="14.5703125" style="2" customWidth="1"/>
    <col min="7431" max="7431" width="15.140625" style="2" customWidth="1"/>
    <col min="7432" max="7432" width="15" style="2" customWidth="1"/>
    <col min="7433" max="7433" width="15.5703125" style="2" customWidth="1"/>
    <col min="7434" max="7434" width="20.28515625" style="2" customWidth="1"/>
    <col min="7435" max="7435" width="18.5703125" style="2" customWidth="1"/>
    <col min="7436" max="7436" width="17.5703125" style="2" customWidth="1"/>
    <col min="7437" max="7437" width="21.28515625" style="2" customWidth="1"/>
    <col min="7438" max="7438" width="18.28515625" style="2" customWidth="1"/>
    <col min="7439" max="7439" width="22.7109375" style="2" customWidth="1"/>
    <col min="7440" max="7440" width="22.28515625" style="2" customWidth="1"/>
    <col min="7441" max="7441" width="23.42578125" style="2" customWidth="1"/>
    <col min="7442" max="7442" width="22.42578125" style="2" customWidth="1"/>
    <col min="7443" max="7680" width="9.140625" style="2"/>
    <col min="7681" max="7681" width="35" style="2" customWidth="1"/>
    <col min="7682" max="7682" width="17.140625" style="2" customWidth="1"/>
    <col min="7683" max="7683" width="18.42578125" style="2" customWidth="1"/>
    <col min="7684" max="7684" width="17" style="2" customWidth="1"/>
    <col min="7685" max="7686" width="14.5703125" style="2" customWidth="1"/>
    <col min="7687" max="7687" width="15.140625" style="2" customWidth="1"/>
    <col min="7688" max="7688" width="15" style="2" customWidth="1"/>
    <col min="7689" max="7689" width="15.5703125" style="2" customWidth="1"/>
    <col min="7690" max="7690" width="20.28515625" style="2" customWidth="1"/>
    <col min="7691" max="7691" width="18.5703125" style="2" customWidth="1"/>
    <col min="7692" max="7692" width="17.5703125" style="2" customWidth="1"/>
    <col min="7693" max="7693" width="21.28515625" style="2" customWidth="1"/>
    <col min="7694" max="7694" width="18.28515625" style="2" customWidth="1"/>
    <col min="7695" max="7695" width="22.7109375" style="2" customWidth="1"/>
    <col min="7696" max="7696" width="22.28515625" style="2" customWidth="1"/>
    <col min="7697" max="7697" width="23.42578125" style="2" customWidth="1"/>
    <col min="7698" max="7698" width="22.42578125" style="2" customWidth="1"/>
    <col min="7699" max="7936" width="9.140625" style="2"/>
    <col min="7937" max="7937" width="35" style="2" customWidth="1"/>
    <col min="7938" max="7938" width="17.140625" style="2" customWidth="1"/>
    <col min="7939" max="7939" width="18.42578125" style="2" customWidth="1"/>
    <col min="7940" max="7940" width="17" style="2" customWidth="1"/>
    <col min="7941" max="7942" width="14.5703125" style="2" customWidth="1"/>
    <col min="7943" max="7943" width="15.140625" style="2" customWidth="1"/>
    <col min="7944" max="7944" width="15" style="2" customWidth="1"/>
    <col min="7945" max="7945" width="15.5703125" style="2" customWidth="1"/>
    <col min="7946" max="7946" width="20.28515625" style="2" customWidth="1"/>
    <col min="7947" max="7947" width="18.5703125" style="2" customWidth="1"/>
    <col min="7948" max="7948" width="17.5703125" style="2" customWidth="1"/>
    <col min="7949" max="7949" width="21.28515625" style="2" customWidth="1"/>
    <col min="7950" max="7950" width="18.28515625" style="2" customWidth="1"/>
    <col min="7951" max="7951" width="22.7109375" style="2" customWidth="1"/>
    <col min="7952" max="7952" width="22.28515625" style="2" customWidth="1"/>
    <col min="7953" max="7953" width="23.42578125" style="2" customWidth="1"/>
    <col min="7954" max="7954" width="22.42578125" style="2" customWidth="1"/>
    <col min="7955" max="8192" width="9.140625" style="2"/>
    <col min="8193" max="8193" width="35" style="2" customWidth="1"/>
    <col min="8194" max="8194" width="17.140625" style="2" customWidth="1"/>
    <col min="8195" max="8195" width="18.42578125" style="2" customWidth="1"/>
    <col min="8196" max="8196" width="17" style="2" customWidth="1"/>
    <col min="8197" max="8198" width="14.5703125" style="2" customWidth="1"/>
    <col min="8199" max="8199" width="15.140625" style="2" customWidth="1"/>
    <col min="8200" max="8200" width="15" style="2" customWidth="1"/>
    <col min="8201" max="8201" width="15.5703125" style="2" customWidth="1"/>
    <col min="8202" max="8202" width="20.28515625" style="2" customWidth="1"/>
    <col min="8203" max="8203" width="18.5703125" style="2" customWidth="1"/>
    <col min="8204" max="8204" width="17.5703125" style="2" customWidth="1"/>
    <col min="8205" max="8205" width="21.28515625" style="2" customWidth="1"/>
    <col min="8206" max="8206" width="18.28515625" style="2" customWidth="1"/>
    <col min="8207" max="8207" width="22.7109375" style="2" customWidth="1"/>
    <col min="8208" max="8208" width="22.28515625" style="2" customWidth="1"/>
    <col min="8209" max="8209" width="23.42578125" style="2" customWidth="1"/>
    <col min="8210" max="8210" width="22.42578125" style="2" customWidth="1"/>
    <col min="8211" max="8448" width="9.140625" style="2"/>
    <col min="8449" max="8449" width="35" style="2" customWidth="1"/>
    <col min="8450" max="8450" width="17.140625" style="2" customWidth="1"/>
    <col min="8451" max="8451" width="18.42578125" style="2" customWidth="1"/>
    <col min="8452" max="8452" width="17" style="2" customWidth="1"/>
    <col min="8453" max="8454" width="14.5703125" style="2" customWidth="1"/>
    <col min="8455" max="8455" width="15.140625" style="2" customWidth="1"/>
    <col min="8456" max="8456" width="15" style="2" customWidth="1"/>
    <col min="8457" max="8457" width="15.5703125" style="2" customWidth="1"/>
    <col min="8458" max="8458" width="20.28515625" style="2" customWidth="1"/>
    <col min="8459" max="8459" width="18.5703125" style="2" customWidth="1"/>
    <col min="8460" max="8460" width="17.5703125" style="2" customWidth="1"/>
    <col min="8461" max="8461" width="21.28515625" style="2" customWidth="1"/>
    <col min="8462" max="8462" width="18.28515625" style="2" customWidth="1"/>
    <col min="8463" max="8463" width="22.7109375" style="2" customWidth="1"/>
    <col min="8464" max="8464" width="22.28515625" style="2" customWidth="1"/>
    <col min="8465" max="8465" width="23.42578125" style="2" customWidth="1"/>
    <col min="8466" max="8466" width="22.42578125" style="2" customWidth="1"/>
    <col min="8467" max="8704" width="9.140625" style="2"/>
    <col min="8705" max="8705" width="35" style="2" customWidth="1"/>
    <col min="8706" max="8706" width="17.140625" style="2" customWidth="1"/>
    <col min="8707" max="8707" width="18.42578125" style="2" customWidth="1"/>
    <col min="8708" max="8708" width="17" style="2" customWidth="1"/>
    <col min="8709" max="8710" width="14.5703125" style="2" customWidth="1"/>
    <col min="8711" max="8711" width="15.140625" style="2" customWidth="1"/>
    <col min="8712" max="8712" width="15" style="2" customWidth="1"/>
    <col min="8713" max="8713" width="15.5703125" style="2" customWidth="1"/>
    <col min="8714" max="8714" width="20.28515625" style="2" customWidth="1"/>
    <col min="8715" max="8715" width="18.5703125" style="2" customWidth="1"/>
    <col min="8716" max="8716" width="17.5703125" style="2" customWidth="1"/>
    <col min="8717" max="8717" width="21.28515625" style="2" customWidth="1"/>
    <col min="8718" max="8718" width="18.28515625" style="2" customWidth="1"/>
    <col min="8719" max="8719" width="22.7109375" style="2" customWidth="1"/>
    <col min="8720" max="8720" width="22.28515625" style="2" customWidth="1"/>
    <col min="8721" max="8721" width="23.42578125" style="2" customWidth="1"/>
    <col min="8722" max="8722" width="22.42578125" style="2" customWidth="1"/>
    <col min="8723" max="8960" width="9.140625" style="2"/>
    <col min="8961" max="8961" width="35" style="2" customWidth="1"/>
    <col min="8962" max="8962" width="17.140625" style="2" customWidth="1"/>
    <col min="8963" max="8963" width="18.42578125" style="2" customWidth="1"/>
    <col min="8964" max="8964" width="17" style="2" customWidth="1"/>
    <col min="8965" max="8966" width="14.5703125" style="2" customWidth="1"/>
    <col min="8967" max="8967" width="15.140625" style="2" customWidth="1"/>
    <col min="8968" max="8968" width="15" style="2" customWidth="1"/>
    <col min="8969" max="8969" width="15.5703125" style="2" customWidth="1"/>
    <col min="8970" max="8970" width="20.28515625" style="2" customWidth="1"/>
    <col min="8971" max="8971" width="18.5703125" style="2" customWidth="1"/>
    <col min="8972" max="8972" width="17.5703125" style="2" customWidth="1"/>
    <col min="8973" max="8973" width="21.28515625" style="2" customWidth="1"/>
    <col min="8974" max="8974" width="18.28515625" style="2" customWidth="1"/>
    <col min="8975" max="8975" width="22.7109375" style="2" customWidth="1"/>
    <col min="8976" max="8976" width="22.28515625" style="2" customWidth="1"/>
    <col min="8977" max="8977" width="23.42578125" style="2" customWidth="1"/>
    <col min="8978" max="8978" width="22.42578125" style="2" customWidth="1"/>
    <col min="8979" max="9216" width="9.140625" style="2"/>
    <col min="9217" max="9217" width="35" style="2" customWidth="1"/>
    <col min="9218" max="9218" width="17.140625" style="2" customWidth="1"/>
    <col min="9219" max="9219" width="18.42578125" style="2" customWidth="1"/>
    <col min="9220" max="9220" width="17" style="2" customWidth="1"/>
    <col min="9221" max="9222" width="14.5703125" style="2" customWidth="1"/>
    <col min="9223" max="9223" width="15.140625" style="2" customWidth="1"/>
    <col min="9224" max="9224" width="15" style="2" customWidth="1"/>
    <col min="9225" max="9225" width="15.5703125" style="2" customWidth="1"/>
    <col min="9226" max="9226" width="20.28515625" style="2" customWidth="1"/>
    <col min="9227" max="9227" width="18.5703125" style="2" customWidth="1"/>
    <col min="9228" max="9228" width="17.5703125" style="2" customWidth="1"/>
    <col min="9229" max="9229" width="21.28515625" style="2" customWidth="1"/>
    <col min="9230" max="9230" width="18.28515625" style="2" customWidth="1"/>
    <col min="9231" max="9231" width="22.7109375" style="2" customWidth="1"/>
    <col min="9232" max="9232" width="22.28515625" style="2" customWidth="1"/>
    <col min="9233" max="9233" width="23.42578125" style="2" customWidth="1"/>
    <col min="9234" max="9234" width="22.42578125" style="2" customWidth="1"/>
    <col min="9235" max="9472" width="9.140625" style="2"/>
    <col min="9473" max="9473" width="35" style="2" customWidth="1"/>
    <col min="9474" max="9474" width="17.140625" style="2" customWidth="1"/>
    <col min="9475" max="9475" width="18.42578125" style="2" customWidth="1"/>
    <col min="9476" max="9476" width="17" style="2" customWidth="1"/>
    <col min="9477" max="9478" width="14.5703125" style="2" customWidth="1"/>
    <col min="9479" max="9479" width="15.140625" style="2" customWidth="1"/>
    <col min="9480" max="9480" width="15" style="2" customWidth="1"/>
    <col min="9481" max="9481" width="15.5703125" style="2" customWidth="1"/>
    <col min="9482" max="9482" width="20.28515625" style="2" customWidth="1"/>
    <col min="9483" max="9483" width="18.5703125" style="2" customWidth="1"/>
    <col min="9484" max="9484" width="17.5703125" style="2" customWidth="1"/>
    <col min="9485" max="9485" width="21.28515625" style="2" customWidth="1"/>
    <col min="9486" max="9486" width="18.28515625" style="2" customWidth="1"/>
    <col min="9487" max="9487" width="22.7109375" style="2" customWidth="1"/>
    <col min="9488" max="9488" width="22.28515625" style="2" customWidth="1"/>
    <col min="9489" max="9489" width="23.42578125" style="2" customWidth="1"/>
    <col min="9490" max="9490" width="22.42578125" style="2" customWidth="1"/>
    <col min="9491" max="9728" width="9.140625" style="2"/>
    <col min="9729" max="9729" width="35" style="2" customWidth="1"/>
    <col min="9730" max="9730" width="17.140625" style="2" customWidth="1"/>
    <col min="9731" max="9731" width="18.42578125" style="2" customWidth="1"/>
    <col min="9732" max="9732" width="17" style="2" customWidth="1"/>
    <col min="9733" max="9734" width="14.5703125" style="2" customWidth="1"/>
    <col min="9735" max="9735" width="15.140625" style="2" customWidth="1"/>
    <col min="9736" max="9736" width="15" style="2" customWidth="1"/>
    <col min="9737" max="9737" width="15.5703125" style="2" customWidth="1"/>
    <col min="9738" max="9738" width="20.28515625" style="2" customWidth="1"/>
    <col min="9739" max="9739" width="18.5703125" style="2" customWidth="1"/>
    <col min="9740" max="9740" width="17.5703125" style="2" customWidth="1"/>
    <col min="9741" max="9741" width="21.28515625" style="2" customWidth="1"/>
    <col min="9742" max="9742" width="18.28515625" style="2" customWidth="1"/>
    <col min="9743" max="9743" width="22.7109375" style="2" customWidth="1"/>
    <col min="9744" max="9744" width="22.28515625" style="2" customWidth="1"/>
    <col min="9745" max="9745" width="23.42578125" style="2" customWidth="1"/>
    <col min="9746" max="9746" width="22.42578125" style="2" customWidth="1"/>
    <col min="9747" max="9984" width="9.140625" style="2"/>
    <col min="9985" max="9985" width="35" style="2" customWidth="1"/>
    <col min="9986" max="9986" width="17.140625" style="2" customWidth="1"/>
    <col min="9987" max="9987" width="18.42578125" style="2" customWidth="1"/>
    <col min="9988" max="9988" width="17" style="2" customWidth="1"/>
    <col min="9989" max="9990" width="14.5703125" style="2" customWidth="1"/>
    <col min="9991" max="9991" width="15.140625" style="2" customWidth="1"/>
    <col min="9992" max="9992" width="15" style="2" customWidth="1"/>
    <col min="9993" max="9993" width="15.5703125" style="2" customWidth="1"/>
    <col min="9994" max="9994" width="20.28515625" style="2" customWidth="1"/>
    <col min="9995" max="9995" width="18.5703125" style="2" customWidth="1"/>
    <col min="9996" max="9996" width="17.5703125" style="2" customWidth="1"/>
    <col min="9997" max="9997" width="21.28515625" style="2" customWidth="1"/>
    <col min="9998" max="9998" width="18.28515625" style="2" customWidth="1"/>
    <col min="9999" max="9999" width="22.7109375" style="2" customWidth="1"/>
    <col min="10000" max="10000" width="22.28515625" style="2" customWidth="1"/>
    <col min="10001" max="10001" width="23.42578125" style="2" customWidth="1"/>
    <col min="10002" max="10002" width="22.42578125" style="2" customWidth="1"/>
    <col min="10003" max="10240" width="9.140625" style="2"/>
    <col min="10241" max="10241" width="35" style="2" customWidth="1"/>
    <col min="10242" max="10242" width="17.140625" style="2" customWidth="1"/>
    <col min="10243" max="10243" width="18.42578125" style="2" customWidth="1"/>
    <col min="10244" max="10244" width="17" style="2" customWidth="1"/>
    <col min="10245" max="10246" width="14.5703125" style="2" customWidth="1"/>
    <col min="10247" max="10247" width="15.140625" style="2" customWidth="1"/>
    <col min="10248" max="10248" width="15" style="2" customWidth="1"/>
    <col min="10249" max="10249" width="15.5703125" style="2" customWidth="1"/>
    <col min="10250" max="10250" width="20.28515625" style="2" customWidth="1"/>
    <col min="10251" max="10251" width="18.5703125" style="2" customWidth="1"/>
    <col min="10252" max="10252" width="17.5703125" style="2" customWidth="1"/>
    <col min="10253" max="10253" width="21.28515625" style="2" customWidth="1"/>
    <col min="10254" max="10254" width="18.28515625" style="2" customWidth="1"/>
    <col min="10255" max="10255" width="22.7109375" style="2" customWidth="1"/>
    <col min="10256" max="10256" width="22.28515625" style="2" customWidth="1"/>
    <col min="10257" max="10257" width="23.42578125" style="2" customWidth="1"/>
    <col min="10258" max="10258" width="22.42578125" style="2" customWidth="1"/>
    <col min="10259" max="10496" width="9.140625" style="2"/>
    <col min="10497" max="10497" width="35" style="2" customWidth="1"/>
    <col min="10498" max="10498" width="17.140625" style="2" customWidth="1"/>
    <col min="10499" max="10499" width="18.42578125" style="2" customWidth="1"/>
    <col min="10500" max="10500" width="17" style="2" customWidth="1"/>
    <col min="10501" max="10502" width="14.5703125" style="2" customWidth="1"/>
    <col min="10503" max="10503" width="15.140625" style="2" customWidth="1"/>
    <col min="10504" max="10504" width="15" style="2" customWidth="1"/>
    <col min="10505" max="10505" width="15.5703125" style="2" customWidth="1"/>
    <col min="10506" max="10506" width="20.28515625" style="2" customWidth="1"/>
    <col min="10507" max="10507" width="18.5703125" style="2" customWidth="1"/>
    <col min="10508" max="10508" width="17.5703125" style="2" customWidth="1"/>
    <col min="10509" max="10509" width="21.28515625" style="2" customWidth="1"/>
    <col min="10510" max="10510" width="18.28515625" style="2" customWidth="1"/>
    <col min="10511" max="10511" width="22.7109375" style="2" customWidth="1"/>
    <col min="10512" max="10512" width="22.28515625" style="2" customWidth="1"/>
    <col min="10513" max="10513" width="23.42578125" style="2" customWidth="1"/>
    <col min="10514" max="10514" width="22.42578125" style="2" customWidth="1"/>
    <col min="10515" max="10752" width="9.140625" style="2"/>
    <col min="10753" max="10753" width="35" style="2" customWidth="1"/>
    <col min="10754" max="10754" width="17.140625" style="2" customWidth="1"/>
    <col min="10755" max="10755" width="18.42578125" style="2" customWidth="1"/>
    <col min="10756" max="10756" width="17" style="2" customWidth="1"/>
    <col min="10757" max="10758" width="14.5703125" style="2" customWidth="1"/>
    <col min="10759" max="10759" width="15.140625" style="2" customWidth="1"/>
    <col min="10760" max="10760" width="15" style="2" customWidth="1"/>
    <col min="10761" max="10761" width="15.5703125" style="2" customWidth="1"/>
    <col min="10762" max="10762" width="20.28515625" style="2" customWidth="1"/>
    <col min="10763" max="10763" width="18.5703125" style="2" customWidth="1"/>
    <col min="10764" max="10764" width="17.5703125" style="2" customWidth="1"/>
    <col min="10765" max="10765" width="21.28515625" style="2" customWidth="1"/>
    <col min="10766" max="10766" width="18.28515625" style="2" customWidth="1"/>
    <col min="10767" max="10767" width="22.7109375" style="2" customWidth="1"/>
    <col min="10768" max="10768" width="22.28515625" style="2" customWidth="1"/>
    <col min="10769" max="10769" width="23.42578125" style="2" customWidth="1"/>
    <col min="10770" max="10770" width="22.42578125" style="2" customWidth="1"/>
    <col min="10771" max="11008" width="9.140625" style="2"/>
    <col min="11009" max="11009" width="35" style="2" customWidth="1"/>
    <col min="11010" max="11010" width="17.140625" style="2" customWidth="1"/>
    <col min="11011" max="11011" width="18.42578125" style="2" customWidth="1"/>
    <col min="11012" max="11012" width="17" style="2" customWidth="1"/>
    <col min="11013" max="11014" width="14.5703125" style="2" customWidth="1"/>
    <col min="11015" max="11015" width="15.140625" style="2" customWidth="1"/>
    <col min="11016" max="11016" width="15" style="2" customWidth="1"/>
    <col min="11017" max="11017" width="15.5703125" style="2" customWidth="1"/>
    <col min="11018" max="11018" width="20.28515625" style="2" customWidth="1"/>
    <col min="11019" max="11019" width="18.5703125" style="2" customWidth="1"/>
    <col min="11020" max="11020" width="17.5703125" style="2" customWidth="1"/>
    <col min="11021" max="11021" width="21.28515625" style="2" customWidth="1"/>
    <col min="11022" max="11022" width="18.28515625" style="2" customWidth="1"/>
    <col min="11023" max="11023" width="22.7109375" style="2" customWidth="1"/>
    <col min="11024" max="11024" width="22.28515625" style="2" customWidth="1"/>
    <col min="11025" max="11025" width="23.42578125" style="2" customWidth="1"/>
    <col min="11026" max="11026" width="22.42578125" style="2" customWidth="1"/>
    <col min="11027" max="11264" width="9.140625" style="2"/>
    <col min="11265" max="11265" width="35" style="2" customWidth="1"/>
    <col min="11266" max="11266" width="17.140625" style="2" customWidth="1"/>
    <col min="11267" max="11267" width="18.42578125" style="2" customWidth="1"/>
    <col min="11268" max="11268" width="17" style="2" customWidth="1"/>
    <col min="11269" max="11270" width="14.5703125" style="2" customWidth="1"/>
    <col min="11271" max="11271" width="15.140625" style="2" customWidth="1"/>
    <col min="11272" max="11272" width="15" style="2" customWidth="1"/>
    <col min="11273" max="11273" width="15.5703125" style="2" customWidth="1"/>
    <col min="11274" max="11274" width="20.28515625" style="2" customWidth="1"/>
    <col min="11275" max="11275" width="18.5703125" style="2" customWidth="1"/>
    <col min="11276" max="11276" width="17.5703125" style="2" customWidth="1"/>
    <col min="11277" max="11277" width="21.28515625" style="2" customWidth="1"/>
    <col min="11278" max="11278" width="18.28515625" style="2" customWidth="1"/>
    <col min="11279" max="11279" width="22.7109375" style="2" customWidth="1"/>
    <col min="11280" max="11280" width="22.28515625" style="2" customWidth="1"/>
    <col min="11281" max="11281" width="23.42578125" style="2" customWidth="1"/>
    <col min="11282" max="11282" width="22.42578125" style="2" customWidth="1"/>
    <col min="11283" max="11520" width="9.140625" style="2"/>
    <col min="11521" max="11521" width="35" style="2" customWidth="1"/>
    <col min="11522" max="11522" width="17.140625" style="2" customWidth="1"/>
    <col min="11523" max="11523" width="18.42578125" style="2" customWidth="1"/>
    <col min="11524" max="11524" width="17" style="2" customWidth="1"/>
    <col min="11525" max="11526" width="14.5703125" style="2" customWidth="1"/>
    <col min="11527" max="11527" width="15.140625" style="2" customWidth="1"/>
    <col min="11528" max="11528" width="15" style="2" customWidth="1"/>
    <col min="11529" max="11529" width="15.5703125" style="2" customWidth="1"/>
    <col min="11530" max="11530" width="20.28515625" style="2" customWidth="1"/>
    <col min="11531" max="11531" width="18.5703125" style="2" customWidth="1"/>
    <col min="11532" max="11532" width="17.5703125" style="2" customWidth="1"/>
    <col min="11533" max="11533" width="21.28515625" style="2" customWidth="1"/>
    <col min="11534" max="11534" width="18.28515625" style="2" customWidth="1"/>
    <col min="11535" max="11535" width="22.7109375" style="2" customWidth="1"/>
    <col min="11536" max="11536" width="22.28515625" style="2" customWidth="1"/>
    <col min="11537" max="11537" width="23.42578125" style="2" customWidth="1"/>
    <col min="11538" max="11538" width="22.42578125" style="2" customWidth="1"/>
    <col min="11539" max="11776" width="9.140625" style="2"/>
    <col min="11777" max="11777" width="35" style="2" customWidth="1"/>
    <col min="11778" max="11778" width="17.140625" style="2" customWidth="1"/>
    <col min="11779" max="11779" width="18.42578125" style="2" customWidth="1"/>
    <col min="11780" max="11780" width="17" style="2" customWidth="1"/>
    <col min="11781" max="11782" width="14.5703125" style="2" customWidth="1"/>
    <col min="11783" max="11783" width="15.140625" style="2" customWidth="1"/>
    <col min="11784" max="11784" width="15" style="2" customWidth="1"/>
    <col min="11785" max="11785" width="15.5703125" style="2" customWidth="1"/>
    <col min="11786" max="11786" width="20.28515625" style="2" customWidth="1"/>
    <col min="11787" max="11787" width="18.5703125" style="2" customWidth="1"/>
    <col min="11788" max="11788" width="17.5703125" style="2" customWidth="1"/>
    <col min="11789" max="11789" width="21.28515625" style="2" customWidth="1"/>
    <col min="11790" max="11790" width="18.28515625" style="2" customWidth="1"/>
    <col min="11791" max="11791" width="22.7109375" style="2" customWidth="1"/>
    <col min="11792" max="11792" width="22.28515625" style="2" customWidth="1"/>
    <col min="11793" max="11793" width="23.42578125" style="2" customWidth="1"/>
    <col min="11794" max="11794" width="22.42578125" style="2" customWidth="1"/>
    <col min="11795" max="12032" width="9.140625" style="2"/>
    <col min="12033" max="12033" width="35" style="2" customWidth="1"/>
    <col min="12034" max="12034" width="17.140625" style="2" customWidth="1"/>
    <col min="12035" max="12035" width="18.42578125" style="2" customWidth="1"/>
    <col min="12036" max="12036" width="17" style="2" customWidth="1"/>
    <col min="12037" max="12038" width="14.5703125" style="2" customWidth="1"/>
    <col min="12039" max="12039" width="15.140625" style="2" customWidth="1"/>
    <col min="12040" max="12040" width="15" style="2" customWidth="1"/>
    <col min="12041" max="12041" width="15.5703125" style="2" customWidth="1"/>
    <col min="12042" max="12042" width="20.28515625" style="2" customWidth="1"/>
    <col min="12043" max="12043" width="18.5703125" style="2" customWidth="1"/>
    <col min="12044" max="12044" width="17.5703125" style="2" customWidth="1"/>
    <col min="12045" max="12045" width="21.28515625" style="2" customWidth="1"/>
    <col min="12046" max="12046" width="18.28515625" style="2" customWidth="1"/>
    <col min="12047" max="12047" width="22.7109375" style="2" customWidth="1"/>
    <col min="12048" max="12048" width="22.28515625" style="2" customWidth="1"/>
    <col min="12049" max="12049" width="23.42578125" style="2" customWidth="1"/>
    <col min="12050" max="12050" width="22.42578125" style="2" customWidth="1"/>
    <col min="12051" max="12288" width="9.140625" style="2"/>
    <col min="12289" max="12289" width="35" style="2" customWidth="1"/>
    <col min="12290" max="12290" width="17.140625" style="2" customWidth="1"/>
    <col min="12291" max="12291" width="18.42578125" style="2" customWidth="1"/>
    <col min="12292" max="12292" width="17" style="2" customWidth="1"/>
    <col min="12293" max="12294" width="14.5703125" style="2" customWidth="1"/>
    <col min="12295" max="12295" width="15.140625" style="2" customWidth="1"/>
    <col min="12296" max="12296" width="15" style="2" customWidth="1"/>
    <col min="12297" max="12297" width="15.5703125" style="2" customWidth="1"/>
    <col min="12298" max="12298" width="20.28515625" style="2" customWidth="1"/>
    <col min="12299" max="12299" width="18.5703125" style="2" customWidth="1"/>
    <col min="12300" max="12300" width="17.5703125" style="2" customWidth="1"/>
    <col min="12301" max="12301" width="21.28515625" style="2" customWidth="1"/>
    <col min="12302" max="12302" width="18.28515625" style="2" customWidth="1"/>
    <col min="12303" max="12303" width="22.7109375" style="2" customWidth="1"/>
    <col min="12304" max="12304" width="22.28515625" style="2" customWidth="1"/>
    <col min="12305" max="12305" width="23.42578125" style="2" customWidth="1"/>
    <col min="12306" max="12306" width="22.42578125" style="2" customWidth="1"/>
    <col min="12307" max="12544" width="9.140625" style="2"/>
    <col min="12545" max="12545" width="35" style="2" customWidth="1"/>
    <col min="12546" max="12546" width="17.140625" style="2" customWidth="1"/>
    <col min="12547" max="12547" width="18.42578125" style="2" customWidth="1"/>
    <col min="12548" max="12548" width="17" style="2" customWidth="1"/>
    <col min="12549" max="12550" width="14.5703125" style="2" customWidth="1"/>
    <col min="12551" max="12551" width="15.140625" style="2" customWidth="1"/>
    <col min="12552" max="12552" width="15" style="2" customWidth="1"/>
    <col min="12553" max="12553" width="15.5703125" style="2" customWidth="1"/>
    <col min="12554" max="12554" width="20.28515625" style="2" customWidth="1"/>
    <col min="12555" max="12555" width="18.5703125" style="2" customWidth="1"/>
    <col min="12556" max="12556" width="17.5703125" style="2" customWidth="1"/>
    <col min="12557" max="12557" width="21.28515625" style="2" customWidth="1"/>
    <col min="12558" max="12558" width="18.28515625" style="2" customWidth="1"/>
    <col min="12559" max="12559" width="22.7109375" style="2" customWidth="1"/>
    <col min="12560" max="12560" width="22.28515625" style="2" customWidth="1"/>
    <col min="12561" max="12561" width="23.42578125" style="2" customWidth="1"/>
    <col min="12562" max="12562" width="22.42578125" style="2" customWidth="1"/>
    <col min="12563" max="12800" width="9.140625" style="2"/>
    <col min="12801" max="12801" width="35" style="2" customWidth="1"/>
    <col min="12802" max="12802" width="17.140625" style="2" customWidth="1"/>
    <col min="12803" max="12803" width="18.42578125" style="2" customWidth="1"/>
    <col min="12804" max="12804" width="17" style="2" customWidth="1"/>
    <col min="12805" max="12806" width="14.5703125" style="2" customWidth="1"/>
    <col min="12807" max="12807" width="15.140625" style="2" customWidth="1"/>
    <col min="12808" max="12808" width="15" style="2" customWidth="1"/>
    <col min="12809" max="12809" width="15.5703125" style="2" customWidth="1"/>
    <col min="12810" max="12810" width="20.28515625" style="2" customWidth="1"/>
    <col min="12811" max="12811" width="18.5703125" style="2" customWidth="1"/>
    <col min="12812" max="12812" width="17.5703125" style="2" customWidth="1"/>
    <col min="12813" max="12813" width="21.28515625" style="2" customWidth="1"/>
    <col min="12814" max="12814" width="18.28515625" style="2" customWidth="1"/>
    <col min="12815" max="12815" width="22.7109375" style="2" customWidth="1"/>
    <col min="12816" max="12816" width="22.28515625" style="2" customWidth="1"/>
    <col min="12817" max="12817" width="23.42578125" style="2" customWidth="1"/>
    <col min="12818" max="12818" width="22.42578125" style="2" customWidth="1"/>
    <col min="12819" max="13056" width="9.140625" style="2"/>
    <col min="13057" max="13057" width="35" style="2" customWidth="1"/>
    <col min="13058" max="13058" width="17.140625" style="2" customWidth="1"/>
    <col min="13059" max="13059" width="18.42578125" style="2" customWidth="1"/>
    <col min="13060" max="13060" width="17" style="2" customWidth="1"/>
    <col min="13061" max="13062" width="14.5703125" style="2" customWidth="1"/>
    <col min="13063" max="13063" width="15.140625" style="2" customWidth="1"/>
    <col min="13064" max="13064" width="15" style="2" customWidth="1"/>
    <col min="13065" max="13065" width="15.5703125" style="2" customWidth="1"/>
    <col min="13066" max="13066" width="20.28515625" style="2" customWidth="1"/>
    <col min="13067" max="13067" width="18.5703125" style="2" customWidth="1"/>
    <col min="13068" max="13068" width="17.5703125" style="2" customWidth="1"/>
    <col min="13069" max="13069" width="21.28515625" style="2" customWidth="1"/>
    <col min="13070" max="13070" width="18.28515625" style="2" customWidth="1"/>
    <col min="13071" max="13071" width="22.7109375" style="2" customWidth="1"/>
    <col min="13072" max="13072" width="22.28515625" style="2" customWidth="1"/>
    <col min="13073" max="13073" width="23.42578125" style="2" customWidth="1"/>
    <col min="13074" max="13074" width="22.42578125" style="2" customWidth="1"/>
    <col min="13075" max="13312" width="9.140625" style="2"/>
    <col min="13313" max="13313" width="35" style="2" customWidth="1"/>
    <col min="13314" max="13314" width="17.140625" style="2" customWidth="1"/>
    <col min="13315" max="13315" width="18.42578125" style="2" customWidth="1"/>
    <col min="13316" max="13316" width="17" style="2" customWidth="1"/>
    <col min="13317" max="13318" width="14.5703125" style="2" customWidth="1"/>
    <col min="13319" max="13319" width="15.140625" style="2" customWidth="1"/>
    <col min="13320" max="13320" width="15" style="2" customWidth="1"/>
    <col min="13321" max="13321" width="15.5703125" style="2" customWidth="1"/>
    <col min="13322" max="13322" width="20.28515625" style="2" customWidth="1"/>
    <col min="13323" max="13323" width="18.5703125" style="2" customWidth="1"/>
    <col min="13324" max="13324" width="17.5703125" style="2" customWidth="1"/>
    <col min="13325" max="13325" width="21.28515625" style="2" customWidth="1"/>
    <col min="13326" max="13326" width="18.28515625" style="2" customWidth="1"/>
    <col min="13327" max="13327" width="22.7109375" style="2" customWidth="1"/>
    <col min="13328" max="13328" width="22.28515625" style="2" customWidth="1"/>
    <col min="13329" max="13329" width="23.42578125" style="2" customWidth="1"/>
    <col min="13330" max="13330" width="22.42578125" style="2" customWidth="1"/>
    <col min="13331" max="13568" width="9.140625" style="2"/>
    <col min="13569" max="13569" width="35" style="2" customWidth="1"/>
    <col min="13570" max="13570" width="17.140625" style="2" customWidth="1"/>
    <col min="13571" max="13571" width="18.42578125" style="2" customWidth="1"/>
    <col min="13572" max="13572" width="17" style="2" customWidth="1"/>
    <col min="13573" max="13574" width="14.5703125" style="2" customWidth="1"/>
    <col min="13575" max="13575" width="15.140625" style="2" customWidth="1"/>
    <col min="13576" max="13576" width="15" style="2" customWidth="1"/>
    <col min="13577" max="13577" width="15.5703125" style="2" customWidth="1"/>
    <col min="13578" max="13578" width="20.28515625" style="2" customWidth="1"/>
    <col min="13579" max="13579" width="18.5703125" style="2" customWidth="1"/>
    <col min="13580" max="13580" width="17.5703125" style="2" customWidth="1"/>
    <col min="13581" max="13581" width="21.28515625" style="2" customWidth="1"/>
    <col min="13582" max="13582" width="18.28515625" style="2" customWidth="1"/>
    <col min="13583" max="13583" width="22.7109375" style="2" customWidth="1"/>
    <col min="13584" max="13584" width="22.28515625" style="2" customWidth="1"/>
    <col min="13585" max="13585" width="23.42578125" style="2" customWidth="1"/>
    <col min="13586" max="13586" width="22.42578125" style="2" customWidth="1"/>
    <col min="13587" max="13824" width="9.140625" style="2"/>
    <col min="13825" max="13825" width="35" style="2" customWidth="1"/>
    <col min="13826" max="13826" width="17.140625" style="2" customWidth="1"/>
    <col min="13827" max="13827" width="18.42578125" style="2" customWidth="1"/>
    <col min="13828" max="13828" width="17" style="2" customWidth="1"/>
    <col min="13829" max="13830" width="14.5703125" style="2" customWidth="1"/>
    <col min="13831" max="13831" width="15.140625" style="2" customWidth="1"/>
    <col min="13832" max="13832" width="15" style="2" customWidth="1"/>
    <col min="13833" max="13833" width="15.5703125" style="2" customWidth="1"/>
    <col min="13834" max="13834" width="20.28515625" style="2" customWidth="1"/>
    <col min="13835" max="13835" width="18.5703125" style="2" customWidth="1"/>
    <col min="13836" max="13836" width="17.5703125" style="2" customWidth="1"/>
    <col min="13837" max="13837" width="21.28515625" style="2" customWidth="1"/>
    <col min="13838" max="13838" width="18.28515625" style="2" customWidth="1"/>
    <col min="13839" max="13839" width="22.7109375" style="2" customWidth="1"/>
    <col min="13840" max="13840" width="22.28515625" style="2" customWidth="1"/>
    <col min="13841" max="13841" width="23.42578125" style="2" customWidth="1"/>
    <col min="13842" max="13842" width="22.42578125" style="2" customWidth="1"/>
    <col min="13843" max="14080" width="9.140625" style="2"/>
    <col min="14081" max="14081" width="35" style="2" customWidth="1"/>
    <col min="14082" max="14082" width="17.140625" style="2" customWidth="1"/>
    <col min="14083" max="14083" width="18.42578125" style="2" customWidth="1"/>
    <col min="14084" max="14084" width="17" style="2" customWidth="1"/>
    <col min="14085" max="14086" width="14.5703125" style="2" customWidth="1"/>
    <col min="14087" max="14087" width="15.140625" style="2" customWidth="1"/>
    <col min="14088" max="14088" width="15" style="2" customWidth="1"/>
    <col min="14089" max="14089" width="15.5703125" style="2" customWidth="1"/>
    <col min="14090" max="14090" width="20.28515625" style="2" customWidth="1"/>
    <col min="14091" max="14091" width="18.5703125" style="2" customWidth="1"/>
    <col min="14092" max="14092" width="17.5703125" style="2" customWidth="1"/>
    <col min="14093" max="14093" width="21.28515625" style="2" customWidth="1"/>
    <col min="14094" max="14094" width="18.28515625" style="2" customWidth="1"/>
    <col min="14095" max="14095" width="22.7109375" style="2" customWidth="1"/>
    <col min="14096" max="14096" width="22.28515625" style="2" customWidth="1"/>
    <col min="14097" max="14097" width="23.42578125" style="2" customWidth="1"/>
    <col min="14098" max="14098" width="22.42578125" style="2" customWidth="1"/>
    <col min="14099" max="14336" width="9.140625" style="2"/>
    <col min="14337" max="14337" width="35" style="2" customWidth="1"/>
    <col min="14338" max="14338" width="17.140625" style="2" customWidth="1"/>
    <col min="14339" max="14339" width="18.42578125" style="2" customWidth="1"/>
    <col min="14340" max="14340" width="17" style="2" customWidth="1"/>
    <col min="14341" max="14342" width="14.5703125" style="2" customWidth="1"/>
    <col min="14343" max="14343" width="15.140625" style="2" customWidth="1"/>
    <col min="14344" max="14344" width="15" style="2" customWidth="1"/>
    <col min="14345" max="14345" width="15.5703125" style="2" customWidth="1"/>
    <col min="14346" max="14346" width="20.28515625" style="2" customWidth="1"/>
    <col min="14347" max="14347" width="18.5703125" style="2" customWidth="1"/>
    <col min="14348" max="14348" width="17.5703125" style="2" customWidth="1"/>
    <col min="14349" max="14349" width="21.28515625" style="2" customWidth="1"/>
    <col min="14350" max="14350" width="18.28515625" style="2" customWidth="1"/>
    <col min="14351" max="14351" width="22.7109375" style="2" customWidth="1"/>
    <col min="14352" max="14352" width="22.28515625" style="2" customWidth="1"/>
    <col min="14353" max="14353" width="23.42578125" style="2" customWidth="1"/>
    <col min="14354" max="14354" width="22.42578125" style="2" customWidth="1"/>
    <col min="14355" max="14592" width="9.140625" style="2"/>
    <col min="14593" max="14593" width="35" style="2" customWidth="1"/>
    <col min="14594" max="14594" width="17.140625" style="2" customWidth="1"/>
    <col min="14595" max="14595" width="18.42578125" style="2" customWidth="1"/>
    <col min="14596" max="14596" width="17" style="2" customWidth="1"/>
    <col min="14597" max="14598" width="14.5703125" style="2" customWidth="1"/>
    <col min="14599" max="14599" width="15.140625" style="2" customWidth="1"/>
    <col min="14600" max="14600" width="15" style="2" customWidth="1"/>
    <col min="14601" max="14601" width="15.5703125" style="2" customWidth="1"/>
    <col min="14602" max="14602" width="20.28515625" style="2" customWidth="1"/>
    <col min="14603" max="14603" width="18.5703125" style="2" customWidth="1"/>
    <col min="14604" max="14604" width="17.5703125" style="2" customWidth="1"/>
    <col min="14605" max="14605" width="21.28515625" style="2" customWidth="1"/>
    <col min="14606" max="14606" width="18.28515625" style="2" customWidth="1"/>
    <col min="14607" max="14607" width="22.7109375" style="2" customWidth="1"/>
    <col min="14608" max="14608" width="22.28515625" style="2" customWidth="1"/>
    <col min="14609" max="14609" width="23.42578125" style="2" customWidth="1"/>
    <col min="14610" max="14610" width="22.42578125" style="2" customWidth="1"/>
    <col min="14611" max="14848" width="9.140625" style="2"/>
    <col min="14849" max="14849" width="35" style="2" customWidth="1"/>
    <col min="14850" max="14850" width="17.140625" style="2" customWidth="1"/>
    <col min="14851" max="14851" width="18.42578125" style="2" customWidth="1"/>
    <col min="14852" max="14852" width="17" style="2" customWidth="1"/>
    <col min="14853" max="14854" width="14.5703125" style="2" customWidth="1"/>
    <col min="14855" max="14855" width="15.140625" style="2" customWidth="1"/>
    <col min="14856" max="14856" width="15" style="2" customWidth="1"/>
    <col min="14857" max="14857" width="15.5703125" style="2" customWidth="1"/>
    <col min="14858" max="14858" width="20.28515625" style="2" customWidth="1"/>
    <col min="14859" max="14859" width="18.5703125" style="2" customWidth="1"/>
    <col min="14860" max="14860" width="17.5703125" style="2" customWidth="1"/>
    <col min="14861" max="14861" width="21.28515625" style="2" customWidth="1"/>
    <col min="14862" max="14862" width="18.28515625" style="2" customWidth="1"/>
    <col min="14863" max="14863" width="22.7109375" style="2" customWidth="1"/>
    <col min="14864" max="14864" width="22.28515625" style="2" customWidth="1"/>
    <col min="14865" max="14865" width="23.42578125" style="2" customWidth="1"/>
    <col min="14866" max="14866" width="22.42578125" style="2" customWidth="1"/>
    <col min="14867" max="15104" width="9.140625" style="2"/>
    <col min="15105" max="15105" width="35" style="2" customWidth="1"/>
    <col min="15106" max="15106" width="17.140625" style="2" customWidth="1"/>
    <col min="15107" max="15107" width="18.42578125" style="2" customWidth="1"/>
    <col min="15108" max="15108" width="17" style="2" customWidth="1"/>
    <col min="15109" max="15110" width="14.5703125" style="2" customWidth="1"/>
    <col min="15111" max="15111" width="15.140625" style="2" customWidth="1"/>
    <col min="15112" max="15112" width="15" style="2" customWidth="1"/>
    <col min="15113" max="15113" width="15.5703125" style="2" customWidth="1"/>
    <col min="15114" max="15114" width="20.28515625" style="2" customWidth="1"/>
    <col min="15115" max="15115" width="18.5703125" style="2" customWidth="1"/>
    <col min="15116" max="15116" width="17.5703125" style="2" customWidth="1"/>
    <col min="15117" max="15117" width="21.28515625" style="2" customWidth="1"/>
    <col min="15118" max="15118" width="18.28515625" style="2" customWidth="1"/>
    <col min="15119" max="15119" width="22.7109375" style="2" customWidth="1"/>
    <col min="15120" max="15120" width="22.28515625" style="2" customWidth="1"/>
    <col min="15121" max="15121" width="23.42578125" style="2" customWidth="1"/>
    <col min="15122" max="15122" width="22.42578125" style="2" customWidth="1"/>
    <col min="15123" max="15360" width="9.140625" style="2"/>
    <col min="15361" max="15361" width="35" style="2" customWidth="1"/>
    <col min="15362" max="15362" width="17.140625" style="2" customWidth="1"/>
    <col min="15363" max="15363" width="18.42578125" style="2" customWidth="1"/>
    <col min="15364" max="15364" width="17" style="2" customWidth="1"/>
    <col min="15365" max="15366" width="14.5703125" style="2" customWidth="1"/>
    <col min="15367" max="15367" width="15.140625" style="2" customWidth="1"/>
    <col min="15368" max="15368" width="15" style="2" customWidth="1"/>
    <col min="15369" max="15369" width="15.5703125" style="2" customWidth="1"/>
    <col min="15370" max="15370" width="20.28515625" style="2" customWidth="1"/>
    <col min="15371" max="15371" width="18.5703125" style="2" customWidth="1"/>
    <col min="15372" max="15372" width="17.5703125" style="2" customWidth="1"/>
    <col min="15373" max="15373" width="21.28515625" style="2" customWidth="1"/>
    <col min="15374" max="15374" width="18.28515625" style="2" customWidth="1"/>
    <col min="15375" max="15375" width="22.7109375" style="2" customWidth="1"/>
    <col min="15376" max="15376" width="22.28515625" style="2" customWidth="1"/>
    <col min="15377" max="15377" width="23.42578125" style="2" customWidth="1"/>
    <col min="15378" max="15378" width="22.42578125" style="2" customWidth="1"/>
    <col min="15379" max="15616" width="9.140625" style="2"/>
    <col min="15617" max="15617" width="35" style="2" customWidth="1"/>
    <col min="15618" max="15618" width="17.140625" style="2" customWidth="1"/>
    <col min="15619" max="15619" width="18.42578125" style="2" customWidth="1"/>
    <col min="15620" max="15620" width="17" style="2" customWidth="1"/>
    <col min="15621" max="15622" width="14.5703125" style="2" customWidth="1"/>
    <col min="15623" max="15623" width="15.140625" style="2" customWidth="1"/>
    <col min="15624" max="15624" width="15" style="2" customWidth="1"/>
    <col min="15625" max="15625" width="15.5703125" style="2" customWidth="1"/>
    <col min="15626" max="15626" width="20.28515625" style="2" customWidth="1"/>
    <col min="15627" max="15627" width="18.5703125" style="2" customWidth="1"/>
    <col min="15628" max="15628" width="17.5703125" style="2" customWidth="1"/>
    <col min="15629" max="15629" width="21.28515625" style="2" customWidth="1"/>
    <col min="15630" max="15630" width="18.28515625" style="2" customWidth="1"/>
    <col min="15631" max="15631" width="22.7109375" style="2" customWidth="1"/>
    <col min="15632" max="15632" width="22.28515625" style="2" customWidth="1"/>
    <col min="15633" max="15633" width="23.42578125" style="2" customWidth="1"/>
    <col min="15634" max="15634" width="22.42578125" style="2" customWidth="1"/>
    <col min="15635" max="15872" width="9.140625" style="2"/>
    <col min="15873" max="15873" width="35" style="2" customWidth="1"/>
    <col min="15874" max="15874" width="17.140625" style="2" customWidth="1"/>
    <col min="15875" max="15875" width="18.42578125" style="2" customWidth="1"/>
    <col min="15876" max="15876" width="17" style="2" customWidth="1"/>
    <col min="15877" max="15878" width="14.5703125" style="2" customWidth="1"/>
    <col min="15879" max="15879" width="15.140625" style="2" customWidth="1"/>
    <col min="15880" max="15880" width="15" style="2" customWidth="1"/>
    <col min="15881" max="15881" width="15.5703125" style="2" customWidth="1"/>
    <col min="15882" max="15882" width="20.28515625" style="2" customWidth="1"/>
    <col min="15883" max="15883" width="18.5703125" style="2" customWidth="1"/>
    <col min="15884" max="15884" width="17.5703125" style="2" customWidth="1"/>
    <col min="15885" max="15885" width="21.28515625" style="2" customWidth="1"/>
    <col min="15886" max="15886" width="18.28515625" style="2" customWidth="1"/>
    <col min="15887" max="15887" width="22.7109375" style="2" customWidth="1"/>
    <col min="15888" max="15888" width="22.28515625" style="2" customWidth="1"/>
    <col min="15889" max="15889" width="23.42578125" style="2" customWidth="1"/>
    <col min="15890" max="15890" width="22.42578125" style="2" customWidth="1"/>
    <col min="15891" max="16128" width="9.140625" style="2"/>
    <col min="16129" max="16129" width="35" style="2" customWidth="1"/>
    <col min="16130" max="16130" width="17.140625" style="2" customWidth="1"/>
    <col min="16131" max="16131" width="18.42578125" style="2" customWidth="1"/>
    <col min="16132" max="16132" width="17" style="2" customWidth="1"/>
    <col min="16133" max="16134" width="14.5703125" style="2" customWidth="1"/>
    <col min="16135" max="16135" width="15.140625" style="2" customWidth="1"/>
    <col min="16136" max="16136" width="15" style="2" customWidth="1"/>
    <col min="16137" max="16137" width="15.5703125" style="2" customWidth="1"/>
    <col min="16138" max="16138" width="20.28515625" style="2" customWidth="1"/>
    <col min="16139" max="16139" width="18.5703125" style="2" customWidth="1"/>
    <col min="16140" max="16140" width="17.5703125" style="2" customWidth="1"/>
    <col min="16141" max="16141" width="21.28515625" style="2" customWidth="1"/>
    <col min="16142" max="16142" width="18.28515625" style="2" customWidth="1"/>
    <col min="16143" max="16143" width="22.7109375" style="2" customWidth="1"/>
    <col min="16144" max="16144" width="22.28515625" style="2" customWidth="1"/>
    <col min="16145" max="16145" width="23.42578125" style="2" customWidth="1"/>
    <col min="16146" max="16146" width="22.42578125" style="2" customWidth="1"/>
    <col min="16147" max="16384" width="9.140625" style="2"/>
  </cols>
  <sheetData>
    <row r="1" spans="1:17" ht="13.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7" x14ac:dyDescent="0.2">
      <c r="A2" s="3"/>
      <c r="B2" s="4"/>
      <c r="C2" s="4"/>
      <c r="D2" s="4"/>
      <c r="E2" s="4"/>
      <c r="F2" s="4"/>
      <c r="G2" s="4"/>
      <c r="H2" s="4"/>
      <c r="I2" s="4"/>
      <c r="J2" s="5"/>
      <c r="K2" s="4"/>
      <c r="L2" s="4"/>
      <c r="M2" s="6"/>
      <c r="N2" s="1"/>
    </row>
    <row r="3" spans="1:17" ht="38.25" customHeight="1" x14ac:dyDescent="0.2">
      <c r="A3" s="487" t="s">
        <v>0</v>
      </c>
      <c r="B3" s="488"/>
      <c r="C3" s="488"/>
      <c r="D3" s="488"/>
      <c r="E3" s="488"/>
      <c r="F3" s="488"/>
      <c r="G3" s="488"/>
      <c r="H3" s="7"/>
      <c r="I3" s="7"/>
      <c r="J3" s="8"/>
      <c r="K3" s="7"/>
      <c r="L3" s="7"/>
      <c r="M3" s="9"/>
      <c r="N3" s="1"/>
    </row>
    <row r="4" spans="1:17" x14ac:dyDescent="0.2">
      <c r="A4" s="10"/>
      <c r="B4" s="7"/>
      <c r="C4" s="7"/>
      <c r="D4" s="7"/>
      <c r="E4" s="7"/>
      <c r="F4" s="7" t="s">
        <v>1</v>
      </c>
      <c r="G4" s="7"/>
      <c r="H4" s="489" t="s">
        <v>2</v>
      </c>
      <c r="I4" s="489"/>
      <c r="J4" s="489"/>
      <c r="K4" s="489"/>
      <c r="L4" s="489"/>
      <c r="M4" s="490"/>
      <c r="N4" s="1"/>
    </row>
    <row r="5" spans="1:17" ht="31.5" x14ac:dyDescent="0.2">
      <c r="A5" s="491" t="s">
        <v>3</v>
      </c>
      <c r="B5" s="492"/>
      <c r="C5" s="11" t="s">
        <v>4</v>
      </c>
      <c r="D5" s="493" t="s">
        <v>5</v>
      </c>
      <c r="E5" s="493"/>
      <c r="F5" s="493"/>
      <c r="G5" s="12"/>
      <c r="H5" s="494" t="s">
        <v>6</v>
      </c>
      <c r="I5" s="495"/>
      <c r="J5" s="496"/>
      <c r="K5" s="494" t="s">
        <v>7</v>
      </c>
      <c r="L5" s="495"/>
      <c r="M5" s="497"/>
      <c r="N5" s="1"/>
    </row>
    <row r="6" spans="1:17" ht="15.75" x14ac:dyDescent="0.2">
      <c r="A6" s="227">
        <v>2021</v>
      </c>
      <c r="B6" s="228">
        <v>2022</v>
      </c>
      <c r="C6" s="228">
        <v>2023</v>
      </c>
      <c r="D6" s="14">
        <v>2024</v>
      </c>
      <c r="E6" s="13">
        <v>2025</v>
      </c>
      <c r="F6" s="13">
        <v>2026</v>
      </c>
      <c r="G6" s="15"/>
      <c r="H6" s="16">
        <v>2024</v>
      </c>
      <c r="I6" s="16">
        <v>2025</v>
      </c>
      <c r="J6" s="16">
        <v>2026</v>
      </c>
      <c r="K6" s="16">
        <v>2024</v>
      </c>
      <c r="L6" s="16">
        <v>2025</v>
      </c>
      <c r="M6" s="17">
        <v>2026</v>
      </c>
      <c r="N6" s="1"/>
      <c r="O6" s="18">
        <f>D8-H7-K7</f>
        <v>0</v>
      </c>
      <c r="P6" s="18">
        <f>E8-I7-L7</f>
        <v>0</v>
      </c>
      <c r="Q6" s="18">
        <f>F8-J7-M7</f>
        <v>0</v>
      </c>
    </row>
    <row r="7" spans="1:17" ht="15.75" x14ac:dyDescent="0.25">
      <c r="A7" s="229">
        <f>ROUND([9]дек!$F$35,1)</f>
        <v>88736.9</v>
      </c>
      <c r="B7" s="230">
        <f>ROUND([10]дек!$F$35,1)</f>
        <v>37006.400000000001</v>
      </c>
      <c r="C7" s="231">
        <f>[1]Поправки!$G$25</f>
        <v>36579.199999999997</v>
      </c>
      <c r="D7" s="20">
        <f>ROUND((A7+B7+C7)/3,1)</f>
        <v>54107.5</v>
      </c>
      <c r="E7" s="20">
        <f>ROUND((B7+C7+D7)/3,1)</f>
        <v>42564.4</v>
      </c>
      <c r="F7" s="20">
        <f>ROUND((C7+D7+E7)/3,1)</f>
        <v>44417</v>
      </c>
      <c r="G7" s="21"/>
      <c r="H7" s="22">
        <f>ROUND(D8*0.38,1)</f>
        <v>14118</v>
      </c>
      <c r="I7" s="22">
        <f>ROUND(E8*0.38,1)</f>
        <v>13905.2</v>
      </c>
      <c r="J7" s="22">
        <f>ROUND(F8*0.38,1)</f>
        <v>13974.4</v>
      </c>
      <c r="K7" s="116">
        <f>ROUND(D8*0.62,1)-0.1</f>
        <v>23034.5</v>
      </c>
      <c r="L7" s="22">
        <f>ROUND(E8*0.62,1)</f>
        <v>22687.5</v>
      </c>
      <c r="M7" s="23">
        <f>ROUND(F8*0.62,1)</f>
        <v>22800.400000000001</v>
      </c>
      <c r="N7" s="24"/>
    </row>
    <row r="8" spans="1:17" ht="15.75" x14ac:dyDescent="0.25">
      <c r="A8" s="25"/>
      <c r="B8" s="26"/>
      <c r="C8" s="26"/>
      <c r="D8" s="39">
        <f>E17</f>
        <v>37152.5</v>
      </c>
      <c r="E8" s="39">
        <f>F17</f>
        <v>36592.699999999997</v>
      </c>
      <c r="F8" s="39">
        <f>G17</f>
        <v>36774.800000000003</v>
      </c>
      <c r="G8" s="21"/>
      <c r="H8" s="27"/>
      <c r="I8" s="27"/>
      <c r="J8" s="27"/>
      <c r="K8" s="27"/>
      <c r="L8" s="27"/>
      <c r="M8" s="28"/>
      <c r="N8" s="24"/>
    </row>
    <row r="9" spans="1:17" ht="16.5" thickBot="1" x14ac:dyDescent="0.3">
      <c r="A9" s="25"/>
      <c r="B9" s="26"/>
      <c r="C9" s="26"/>
      <c r="D9" s="26"/>
      <c r="E9" s="26"/>
      <c r="F9" s="26"/>
      <c r="G9" s="29" t="s">
        <v>1</v>
      </c>
      <c r="H9" s="27"/>
      <c r="I9" s="27"/>
      <c r="J9" s="27"/>
      <c r="K9" s="27"/>
      <c r="L9" s="27"/>
      <c r="M9" s="28"/>
      <c r="N9" s="24"/>
    </row>
    <row r="10" spans="1:17" ht="31.5" x14ac:dyDescent="0.2">
      <c r="A10" s="468" t="s">
        <v>8</v>
      </c>
      <c r="B10" s="470" t="s">
        <v>3</v>
      </c>
      <c r="C10" s="470"/>
      <c r="D10" s="104" t="s">
        <v>4</v>
      </c>
      <c r="E10" s="471" t="s">
        <v>5</v>
      </c>
      <c r="F10" s="471"/>
      <c r="G10" s="472"/>
      <c r="H10" s="7"/>
      <c r="I10" s="458" t="s">
        <v>266</v>
      </c>
      <c r="J10" s="458"/>
      <c r="K10" s="459" t="s">
        <v>267</v>
      </c>
      <c r="L10" s="459"/>
      <c r="M10" s="324"/>
      <c r="N10" s="24"/>
    </row>
    <row r="11" spans="1:17" ht="38.25" x14ac:dyDescent="0.2">
      <c r="A11" s="469"/>
      <c r="B11" s="30">
        <v>2021</v>
      </c>
      <c r="C11" s="30">
        <v>2022</v>
      </c>
      <c r="D11" s="234" t="s">
        <v>223</v>
      </c>
      <c r="E11" s="31">
        <v>2024</v>
      </c>
      <c r="F11" s="31">
        <v>2025</v>
      </c>
      <c r="G11" s="105">
        <v>2026</v>
      </c>
      <c r="H11" s="32"/>
      <c r="I11" s="325" t="s">
        <v>264</v>
      </c>
      <c r="J11" s="326" t="s">
        <v>265</v>
      </c>
      <c r="K11" s="327" t="s">
        <v>268</v>
      </c>
      <c r="L11" s="328" t="s">
        <v>269</v>
      </c>
      <c r="M11" s="329"/>
      <c r="N11" s="24"/>
    </row>
    <row r="12" spans="1:17" ht="59.25" customHeight="1" x14ac:dyDescent="0.2">
      <c r="A12" s="106" t="s">
        <v>9</v>
      </c>
      <c r="B12" s="33"/>
      <c r="C12" s="33"/>
      <c r="D12" s="33"/>
      <c r="E12" s="34"/>
      <c r="F12" s="34"/>
      <c r="G12" s="107"/>
      <c r="H12" s="32"/>
      <c r="I12" s="325"/>
      <c r="J12" s="329"/>
      <c r="K12" s="329"/>
      <c r="L12" s="329"/>
      <c r="M12" s="329"/>
      <c r="N12" s="24"/>
    </row>
    <row r="13" spans="1:17" ht="25.5" x14ac:dyDescent="0.25">
      <c r="A13" s="35" t="s">
        <v>10</v>
      </c>
      <c r="B13" s="232">
        <f>ROUND('[9]дек-мал'!$K$180,1)</f>
        <v>49885.599999999999</v>
      </c>
      <c r="C13" s="232">
        <f>ROUND('[10]дек-мал'!$K$180,1)</f>
        <v>946.3</v>
      </c>
      <c r="D13" s="232">
        <f>ROUND('[11]июн-мал'!$K$180,1)</f>
        <v>0</v>
      </c>
      <c r="E13" s="111" t="s">
        <v>11</v>
      </c>
      <c r="F13" s="111" t="s">
        <v>11</v>
      </c>
      <c r="G13" s="112" t="s">
        <v>11</v>
      </c>
      <c r="H13" s="36"/>
      <c r="I13" s="330"/>
      <c r="J13" s="331"/>
      <c r="K13" s="331"/>
      <c r="L13" s="331"/>
      <c r="M13" s="331"/>
      <c r="N13" s="24"/>
    </row>
    <row r="14" spans="1:17" ht="117" customHeight="1" x14ac:dyDescent="0.25">
      <c r="A14" s="37" t="s">
        <v>12</v>
      </c>
      <c r="B14" s="232">
        <f>ROUND('[9]дек-мал'!$L$180,1)</f>
        <v>37037.199999999997</v>
      </c>
      <c r="C14" s="233">
        <f>ROUND('[10]дек-мал'!$L$180,1)</f>
        <v>33966.800000000003</v>
      </c>
      <c r="D14" s="233">
        <f>C7-D13-D15</f>
        <v>35378.699999999997</v>
      </c>
      <c r="E14" s="113">
        <f t="shared" ref="E14:G15" si="0">ROUND(SUM(B14:D14)/3,1)</f>
        <v>35460.9</v>
      </c>
      <c r="F14" s="113">
        <f t="shared" si="0"/>
        <v>34935.5</v>
      </c>
      <c r="G14" s="114">
        <f t="shared" si="0"/>
        <v>35258.400000000001</v>
      </c>
      <c r="H14" s="36"/>
      <c r="I14" s="332">
        <f>ROUND('[11]июн-мал'!$L$180,1)</f>
        <v>16148.3</v>
      </c>
      <c r="J14" s="332">
        <f>ROUND('[12]авг-мал'!$L$180,1)</f>
        <v>19587.900000000001</v>
      </c>
      <c r="K14" s="333">
        <f>ROUND(I14*2,1)</f>
        <v>32296.6</v>
      </c>
      <c r="L14" s="333">
        <f>ROUND(J14/8*12,1)</f>
        <v>29381.9</v>
      </c>
      <c r="M14" s="331"/>
      <c r="N14" s="24"/>
    </row>
    <row r="15" spans="1:17" ht="63.75" x14ac:dyDescent="0.2">
      <c r="A15" s="37" t="s">
        <v>13</v>
      </c>
      <c r="B15" s="232">
        <f>ROUND('[9]дек-мал'!$M$180,1)</f>
        <v>1794.7</v>
      </c>
      <c r="C15" s="233">
        <f>ROUND('[10]дек-мал'!$M$180,1)</f>
        <v>2079.6</v>
      </c>
      <c r="D15" s="233">
        <f>ROUND('[11]июн-мал'!$M$180,1)</f>
        <v>1200.5</v>
      </c>
      <c r="E15" s="113">
        <f t="shared" si="0"/>
        <v>1691.6</v>
      </c>
      <c r="F15" s="113">
        <f t="shared" si="0"/>
        <v>1657.2</v>
      </c>
      <c r="G15" s="114">
        <f t="shared" si="0"/>
        <v>1516.4</v>
      </c>
      <c r="H15" s="36"/>
      <c r="I15" s="332">
        <f>ROUND('[11]июн-мал'!$M$180,1)</f>
        <v>1200.5</v>
      </c>
      <c r="J15" s="334">
        <f>ROUND('[12]авг-мал'!$M$180,1)</f>
        <v>1364.6</v>
      </c>
      <c r="K15" s="333">
        <f>ROUND(I15*2,1)</f>
        <v>2401</v>
      </c>
      <c r="L15" s="333">
        <f>ROUND(J15/8*12,1)</f>
        <v>2046.9</v>
      </c>
      <c r="M15" s="335">
        <f>I17/M17</f>
        <v>0.9485609308022046</v>
      </c>
      <c r="N15" s="24"/>
    </row>
    <row r="16" spans="1:17" ht="42" customHeight="1" x14ac:dyDescent="0.25">
      <c r="A16" s="38" t="s">
        <v>14</v>
      </c>
      <c r="B16" s="232">
        <f>'[9]дек-мал'!$J$166</f>
        <v>19.399999999999999</v>
      </c>
      <c r="C16" s="233">
        <f>ROUND('[10]дек-мал'!$J$166,1)</f>
        <v>13.7</v>
      </c>
      <c r="D16" s="115"/>
      <c r="E16" s="113"/>
      <c r="F16" s="113"/>
      <c r="G16" s="114"/>
      <c r="H16" s="36"/>
      <c r="I16" s="330"/>
      <c r="J16" s="324"/>
      <c r="K16" s="324"/>
      <c r="L16" s="324"/>
      <c r="M16" s="336" t="s">
        <v>272</v>
      </c>
      <c r="N16" s="24"/>
    </row>
    <row r="17" spans="1:17" ht="16.5" thickBot="1" x14ac:dyDescent="0.3">
      <c r="A17" s="108" t="s">
        <v>15</v>
      </c>
      <c r="B17" s="109">
        <f t="shared" ref="B17:G17" si="1">SUM(B13:B16)</f>
        <v>88736.89999999998</v>
      </c>
      <c r="C17" s="109">
        <f t="shared" si="1"/>
        <v>37006.400000000001</v>
      </c>
      <c r="D17" s="109">
        <f t="shared" si="1"/>
        <v>36579.199999999997</v>
      </c>
      <c r="E17" s="109">
        <f t="shared" si="1"/>
        <v>37152.5</v>
      </c>
      <c r="F17" s="109">
        <f t="shared" si="1"/>
        <v>36592.699999999997</v>
      </c>
      <c r="G17" s="110">
        <f t="shared" si="1"/>
        <v>36774.800000000003</v>
      </c>
      <c r="H17" s="40"/>
      <c r="I17" s="337">
        <f>SUM(I12:I16)</f>
        <v>17348.8</v>
      </c>
      <c r="J17" s="338">
        <f>SUM(J12:J16)</f>
        <v>20952.5</v>
      </c>
      <c r="K17" s="338">
        <f>SUM(K12:K16)</f>
        <v>34697.599999999999</v>
      </c>
      <c r="L17" s="339">
        <f>SUM(L14:L16)</f>
        <v>31428.800000000003</v>
      </c>
      <c r="M17" s="324">
        <f>D17/2</f>
        <v>18289.599999999999</v>
      </c>
      <c r="N17" s="24"/>
    </row>
    <row r="18" spans="1:17" ht="15.75" x14ac:dyDescent="0.25">
      <c r="A18" s="10"/>
      <c r="B18" s="41"/>
      <c r="C18" s="7"/>
      <c r="D18" s="7"/>
      <c r="E18" s="7"/>
      <c r="F18" s="7"/>
      <c r="G18" s="21"/>
      <c r="H18" s="27"/>
      <c r="I18" s="324"/>
      <c r="J18" s="324" t="s">
        <v>273</v>
      </c>
      <c r="K18" s="324">
        <f>K17*A32</f>
        <v>36571.270400000001</v>
      </c>
      <c r="L18" s="324">
        <f>K18*B32</f>
        <v>38582.690272</v>
      </c>
      <c r="M18" s="324">
        <f>L18*C32</f>
        <v>38582.690272</v>
      </c>
      <c r="N18" s="24"/>
    </row>
    <row r="19" spans="1:17" ht="60.75" customHeight="1" x14ac:dyDescent="0.25">
      <c r="A19" s="473" t="s">
        <v>16</v>
      </c>
      <c r="B19" s="474"/>
      <c r="C19" s="474"/>
      <c r="D19" s="474"/>
      <c r="E19" s="474"/>
      <c r="F19" s="474"/>
      <c r="G19" s="474"/>
      <c r="H19" s="42"/>
      <c r="I19" s="340"/>
      <c r="J19" s="340" t="s">
        <v>274</v>
      </c>
      <c r="K19" s="340">
        <f>L17*A32</f>
        <v>33125.955200000004</v>
      </c>
      <c r="L19" s="340">
        <f>K19*B32</f>
        <v>34947.882736</v>
      </c>
      <c r="M19" s="340">
        <f>L19</f>
        <v>34947.882736</v>
      </c>
      <c r="N19" s="1"/>
    </row>
    <row r="20" spans="1:17" s="47" customFormat="1" ht="10.5" customHeight="1" x14ac:dyDescent="0.25">
      <c r="A20" s="44"/>
      <c r="B20" s="45"/>
      <c r="C20" s="45"/>
      <c r="D20" s="45"/>
      <c r="E20" s="45"/>
      <c r="F20" s="45"/>
      <c r="G20" s="46"/>
      <c r="H20" s="42"/>
      <c r="I20" s="42"/>
      <c r="J20" s="42"/>
      <c r="K20" s="42"/>
      <c r="L20" s="42"/>
      <c r="M20" s="43"/>
      <c r="N20" s="1"/>
      <c r="O20" s="2"/>
      <c r="P20" s="2"/>
      <c r="Q20" s="2"/>
    </row>
    <row r="21" spans="1:17" ht="48.75" customHeight="1" x14ac:dyDescent="0.25">
      <c r="A21" s="473" t="s">
        <v>17</v>
      </c>
      <c r="B21" s="474"/>
      <c r="C21" s="474"/>
      <c r="D21" s="474"/>
      <c r="E21" s="474"/>
      <c r="F21" s="474"/>
      <c r="G21" s="474"/>
      <c r="H21" s="27"/>
      <c r="I21" s="27"/>
      <c r="J21" s="27"/>
      <c r="K21" s="27"/>
      <c r="L21" s="27"/>
      <c r="M21" s="28"/>
      <c r="N21" s="24"/>
    </row>
    <row r="22" spans="1:17" ht="13.5" thickBot="1" x14ac:dyDescent="0.25">
      <c r="A22" s="48"/>
      <c r="B22" s="49"/>
      <c r="C22" s="49"/>
      <c r="D22" s="49"/>
      <c r="E22" s="49"/>
      <c r="F22" s="49"/>
      <c r="G22" s="49"/>
      <c r="H22" s="50"/>
      <c r="I22" s="50"/>
      <c r="J22" s="51"/>
      <c r="K22" s="49"/>
      <c r="L22" s="49"/>
      <c r="M22" s="52"/>
      <c r="N22" s="1"/>
    </row>
    <row r="23" spans="1:17" s="47" customForma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"/>
      <c r="P23" s="2"/>
      <c r="Q23" s="2"/>
    </row>
    <row r="24" spans="1:17" s="53" customFormat="1" ht="13.5" thickBot="1" x14ac:dyDescent="0.25">
      <c r="O24" s="2"/>
      <c r="P24" s="2"/>
      <c r="Q24" s="2"/>
    </row>
    <row r="25" spans="1:17" ht="36" customHeight="1" x14ac:dyDescent="0.2">
      <c r="A25" s="465" t="s">
        <v>18</v>
      </c>
      <c r="B25" s="466"/>
      <c r="C25" s="466"/>
      <c r="D25" s="466"/>
      <c r="E25" s="466"/>
      <c r="F25" s="466"/>
      <c r="G25" s="467"/>
      <c r="H25" s="4"/>
      <c r="I25" s="6"/>
      <c r="J25" s="2"/>
    </row>
    <row r="26" spans="1:17" x14ac:dyDescent="0.2">
      <c r="A26" s="10"/>
      <c r="B26" s="7"/>
      <c r="C26" s="29" t="s">
        <v>1</v>
      </c>
      <c r="D26" s="7"/>
      <c r="E26" s="7"/>
      <c r="F26" s="7"/>
      <c r="G26" s="7"/>
      <c r="H26" s="7"/>
      <c r="I26" s="9"/>
      <c r="J26" s="2"/>
    </row>
    <row r="27" spans="1:17" ht="15.75" x14ac:dyDescent="0.25">
      <c r="A27" s="475" t="s">
        <v>41</v>
      </c>
      <c r="B27" s="476"/>
      <c r="C27" s="231">
        <f>[1]Поправки!$G$35</f>
        <v>22349358.699999999</v>
      </c>
      <c r="D27" s="7"/>
      <c r="E27" s="7"/>
      <c r="F27" s="7"/>
      <c r="G27" s="7"/>
      <c r="H27" s="7"/>
      <c r="I27" s="9"/>
      <c r="J27" s="2"/>
    </row>
    <row r="28" spans="1:17" ht="15.75" x14ac:dyDescent="0.25">
      <c r="A28" s="477" t="s">
        <v>42</v>
      </c>
      <c r="B28" s="478"/>
      <c r="C28" s="231">
        <f>[1]Поправки!$G$41</f>
        <v>840981</v>
      </c>
      <c r="D28" s="7"/>
      <c r="E28" s="7"/>
      <c r="F28" s="7"/>
      <c r="G28" s="7"/>
      <c r="H28" s="7"/>
      <c r="I28" s="9"/>
      <c r="J28" s="2"/>
    </row>
    <row r="29" spans="1:17" x14ac:dyDescent="0.2">
      <c r="A29" s="235"/>
      <c r="B29" s="8"/>
      <c r="C29" s="8"/>
      <c r="D29" s="7"/>
      <c r="E29" s="7"/>
      <c r="F29" s="7"/>
      <c r="G29" s="7"/>
      <c r="H29" s="7"/>
      <c r="I29" s="9"/>
      <c r="J29" s="2"/>
    </row>
    <row r="30" spans="1:17" ht="15.75" x14ac:dyDescent="0.25">
      <c r="A30" s="479" t="s">
        <v>19</v>
      </c>
      <c r="B30" s="480"/>
      <c r="C30" s="480"/>
      <c r="D30" s="7"/>
      <c r="E30" s="7"/>
      <c r="F30" s="7"/>
      <c r="G30" s="7"/>
      <c r="H30" s="7"/>
      <c r="I30" s="9"/>
      <c r="J30" s="2"/>
    </row>
    <row r="31" spans="1:17" ht="15.75" x14ac:dyDescent="0.2">
      <c r="A31" s="227">
        <v>2024</v>
      </c>
      <c r="B31" s="228">
        <v>2025</v>
      </c>
      <c r="C31" s="228">
        <v>2026</v>
      </c>
      <c r="D31" s="7"/>
      <c r="E31" s="7"/>
      <c r="F31" s="7"/>
      <c r="G31" s="7"/>
      <c r="H31" s="7"/>
      <c r="I31" s="9"/>
      <c r="J31" s="2"/>
    </row>
    <row r="32" spans="1:17" ht="15.75" x14ac:dyDescent="0.2">
      <c r="A32" s="236">
        <f>ROUND('Приложение 2 к поясн.записке'!J18/'Прогноз доходов'!C27,3)</f>
        <v>1.054</v>
      </c>
      <c r="B32" s="237">
        <f>ROUND('Приложение 2 к поясн.записке'!J25/'Приложение 2 к поясн.записке'!J18,3)</f>
        <v>1.0549999999999999</v>
      </c>
      <c r="C32" s="237">
        <f>ROUND('Приложение 2 к поясн.записке'!J32/'Приложение 2 к поясн.записке'!J25,3)</f>
        <v>1</v>
      </c>
      <c r="D32" s="7"/>
      <c r="E32" s="7"/>
      <c r="F32" s="7"/>
      <c r="G32" s="7"/>
      <c r="H32" s="7"/>
      <c r="I32" s="9"/>
      <c r="J32" s="2"/>
    </row>
    <row r="33" spans="1:19" ht="12.75" customHeight="1" x14ac:dyDescent="0.2">
      <c r="A33" s="235"/>
      <c r="B33" s="238"/>
      <c r="C33" s="239" t="s">
        <v>1</v>
      </c>
      <c r="D33" s="7"/>
      <c r="E33" s="7"/>
      <c r="F33" s="7"/>
      <c r="G33" s="7"/>
      <c r="H33" s="7"/>
      <c r="I33" s="9"/>
      <c r="J33" s="2"/>
    </row>
    <row r="34" spans="1:19" ht="15.75" customHeight="1" x14ac:dyDescent="0.2">
      <c r="A34" s="481" t="s">
        <v>4</v>
      </c>
      <c r="B34" s="482"/>
      <c r="C34" s="483"/>
      <c r="D34" s="7"/>
      <c r="E34" s="7"/>
      <c r="F34" s="7"/>
      <c r="G34" s="7"/>
      <c r="H34" s="7"/>
      <c r="I34" s="9"/>
      <c r="J34" s="2"/>
    </row>
    <row r="35" spans="1:19" ht="15.75" x14ac:dyDescent="0.2">
      <c r="A35" s="227">
        <v>2024</v>
      </c>
      <c r="B35" s="228">
        <v>2025</v>
      </c>
      <c r="C35" s="228">
        <v>2026</v>
      </c>
      <c r="D35" s="7"/>
      <c r="E35" s="7"/>
      <c r="F35" s="7"/>
      <c r="G35" s="7"/>
      <c r="H35" s="7"/>
      <c r="I35" s="9"/>
      <c r="J35" s="2"/>
    </row>
    <row r="36" spans="1:19" ht="15.75" x14ac:dyDescent="0.25">
      <c r="A36" s="240">
        <f>ROUND(C28*A32,1)</f>
        <v>886394</v>
      </c>
      <c r="B36" s="231">
        <f>ROUND(A36*B32,1)</f>
        <v>935145.7</v>
      </c>
      <c r="C36" s="231">
        <f>ROUND(B36*C32,1)</f>
        <v>935145.7</v>
      </c>
      <c r="D36" s="7"/>
      <c r="E36" s="7"/>
      <c r="F36" s="7"/>
      <c r="G36" s="7"/>
      <c r="H36" s="7"/>
      <c r="I36" s="9"/>
      <c r="J36" s="2"/>
    </row>
    <row r="37" spans="1:19" ht="13.5" thickBot="1" x14ac:dyDescent="0.25">
      <c r="A37" s="48"/>
      <c r="B37" s="49"/>
      <c r="C37" s="49"/>
      <c r="D37" s="49"/>
      <c r="E37" s="49"/>
      <c r="F37" s="49"/>
      <c r="G37" s="49"/>
      <c r="H37" s="49"/>
      <c r="I37" s="52"/>
      <c r="J37" s="2"/>
    </row>
    <row r="38" spans="1:19" x14ac:dyDescent="0.2">
      <c r="A38" s="55"/>
      <c r="B38" s="55"/>
      <c r="C38" s="55"/>
      <c r="D38" s="55"/>
      <c r="E38" s="55"/>
      <c r="F38" s="55"/>
      <c r="G38" s="55"/>
      <c r="H38" s="55"/>
      <c r="I38" s="55"/>
      <c r="J38" s="2"/>
    </row>
    <row r="39" spans="1:19" x14ac:dyDescent="0.2">
      <c r="J39" s="7"/>
      <c r="K39" s="7"/>
    </row>
    <row r="40" spans="1:19" x14ac:dyDescent="0.2">
      <c r="A40" s="56"/>
      <c r="B40" s="57"/>
      <c r="C40" s="57"/>
      <c r="D40" s="57"/>
      <c r="E40" s="57"/>
      <c r="F40" s="57"/>
      <c r="G40" s="57"/>
      <c r="H40" s="57"/>
      <c r="I40" s="57"/>
      <c r="J40" s="57"/>
      <c r="K40" s="7"/>
    </row>
    <row r="41" spans="1:19" ht="13.5" thickBot="1" x14ac:dyDescent="0.2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7"/>
      <c r="L41" s="7"/>
      <c r="M41" s="7"/>
      <c r="N41" s="7"/>
      <c r="O41" s="7"/>
      <c r="P41" s="7"/>
    </row>
    <row r="42" spans="1:19" ht="90" customHeight="1" x14ac:dyDescent="0.2">
      <c r="A42" s="484" t="s">
        <v>20</v>
      </c>
      <c r="B42" s="485"/>
      <c r="C42" s="485"/>
      <c r="D42" s="485"/>
      <c r="E42" s="485"/>
      <c r="F42" s="485"/>
      <c r="G42" s="486"/>
      <c r="H42" s="59"/>
      <c r="I42" s="4"/>
      <c r="J42" s="4"/>
      <c r="K42" s="4"/>
      <c r="L42" s="4"/>
      <c r="M42" s="4"/>
      <c r="N42" s="4"/>
      <c r="O42" s="4"/>
      <c r="P42" s="4"/>
      <c r="Q42" s="4"/>
      <c r="R42" s="4"/>
      <c r="S42" s="6"/>
    </row>
    <row r="43" spans="1:19" x14ac:dyDescent="0.2">
      <c r="A43" s="56"/>
      <c r="B43" s="57"/>
      <c r="C43" s="57"/>
      <c r="D43" s="57"/>
      <c r="E43" s="57"/>
      <c r="F43" s="57"/>
      <c r="G43" s="57"/>
      <c r="H43" s="57"/>
      <c r="I43" s="57"/>
      <c r="J43" s="57"/>
      <c r="K43" s="7"/>
      <c r="L43" s="7"/>
      <c r="M43" s="7"/>
      <c r="N43" s="7"/>
      <c r="O43" s="7"/>
      <c r="P43" s="7"/>
      <c r="Q43" s="7"/>
      <c r="R43" s="7"/>
      <c r="S43" s="9"/>
    </row>
    <row r="44" spans="1:19" ht="47.25" customHeight="1" x14ac:dyDescent="0.2">
      <c r="A44" s="464" t="s">
        <v>3</v>
      </c>
      <c r="B44" s="462"/>
      <c r="C44" s="462"/>
      <c r="D44" s="462"/>
      <c r="E44" s="462"/>
      <c r="F44" s="462"/>
      <c r="G44" s="463"/>
      <c r="H44" s="60" t="s">
        <v>21</v>
      </c>
      <c r="I44" s="461" t="s">
        <v>4</v>
      </c>
      <c r="J44" s="462"/>
      <c r="K44" s="463"/>
      <c r="L44" s="54"/>
      <c r="M44" s="54"/>
      <c r="N44" s="7"/>
      <c r="O44" s="7"/>
      <c r="P44" s="7"/>
      <c r="Q44" s="7"/>
      <c r="R44" s="7"/>
      <c r="S44" s="9"/>
    </row>
    <row r="45" spans="1:19" ht="15.75" x14ac:dyDescent="0.25">
      <c r="A45" s="61">
        <v>2016</v>
      </c>
      <c r="B45" s="62">
        <v>2017</v>
      </c>
      <c r="C45" s="62">
        <v>2018</v>
      </c>
      <c r="D45" s="62">
        <v>2019</v>
      </c>
      <c r="E45" s="62">
        <v>2020</v>
      </c>
      <c r="F45" s="62">
        <v>2021</v>
      </c>
      <c r="G45" s="62">
        <v>2022</v>
      </c>
      <c r="H45" s="228">
        <v>2023</v>
      </c>
      <c r="I45" s="62">
        <v>2024</v>
      </c>
      <c r="J45" s="13">
        <v>2025</v>
      </c>
      <c r="K45" s="62">
        <v>2026</v>
      </c>
      <c r="L45" s="54"/>
      <c r="M45" s="54"/>
      <c r="N45" s="7"/>
      <c r="O45" s="7"/>
      <c r="P45" s="7"/>
      <c r="Q45" s="7"/>
      <c r="R45" s="7"/>
      <c r="S45" s="9"/>
    </row>
    <row r="46" spans="1:19" ht="15.75" x14ac:dyDescent="0.25">
      <c r="A46" s="19">
        <f>[13]Динамика!$C$15</f>
        <v>3695.7</v>
      </c>
      <c r="B46" s="20">
        <f>[13]Динамика!$D$15</f>
        <v>4497</v>
      </c>
      <c r="C46" s="20">
        <f>'[14]Приложение 1 ПЗ'!$C$15</f>
        <v>5152.8</v>
      </c>
      <c r="D46" s="20">
        <f>'[14]Приложение 1 ПЗ'!$D$15</f>
        <v>7538.5</v>
      </c>
      <c r="E46" s="20">
        <f>'[15]Приложение 1 ПЗ'!$D$23+'[15]Приложение 1 ПЗ'!$D$26</f>
        <v>7647.3</v>
      </c>
      <c r="F46" s="20">
        <f>'[16]Приложение 1 ПЗ'!$E$22+'[16]Приложение 1 ПЗ'!$E$25</f>
        <v>9332.7999999999993</v>
      </c>
      <c r="G46" s="20">
        <f>'[17]Приложение 1 ПЗ'!$E$34+'[17]Приложение 1 ПЗ'!$E$36</f>
        <v>6762.6999999999989</v>
      </c>
      <c r="H46" s="245">
        <f>[1]Поправки!$G$30+[1]Поправки!$G$33</f>
        <v>3185.4</v>
      </c>
      <c r="I46" s="20">
        <f>ROUND(FORECAST(I45,A46:H46,A45:H45),1)</f>
        <v>7069.7</v>
      </c>
      <c r="J46" s="20">
        <f>ROUND(FORECAST(J45,A46:I46,A45:I45),1)</f>
        <v>7312.6</v>
      </c>
      <c r="K46" s="20">
        <f>ROUND(FORECAST(K45,A46:J46,A45:J45),1)</f>
        <v>7555.5</v>
      </c>
      <c r="L46" s="54"/>
      <c r="M46" s="54"/>
      <c r="N46" s="7"/>
      <c r="O46" s="7"/>
      <c r="P46" s="7"/>
      <c r="Q46" s="7"/>
      <c r="R46" s="7"/>
      <c r="S46" s="9"/>
    </row>
    <row r="47" spans="1:19" ht="15.75" hidden="1" x14ac:dyDescent="0.25">
      <c r="A47" s="64"/>
      <c r="B47" s="65"/>
      <c r="C47" s="65"/>
      <c r="D47" s="65"/>
      <c r="E47" s="65"/>
      <c r="F47" s="65"/>
      <c r="G47" s="63"/>
      <c r="H47" s="65"/>
      <c r="I47" s="65"/>
      <c r="J47" s="65"/>
      <c r="K47" s="54"/>
      <c r="L47" s="54"/>
      <c r="M47" s="54"/>
      <c r="N47" s="7"/>
      <c r="O47" s="7"/>
      <c r="P47" s="7"/>
      <c r="Q47" s="7"/>
      <c r="R47" s="7"/>
      <c r="S47" s="9"/>
    </row>
    <row r="48" spans="1:19" ht="15.75" customHeight="1" x14ac:dyDescent="0.25">
      <c r="A48" s="66"/>
      <c r="B48" s="67"/>
      <c r="C48" s="67"/>
      <c r="D48" s="67"/>
      <c r="E48" s="67"/>
      <c r="F48" s="67"/>
      <c r="G48" s="68"/>
      <c r="I48" s="246">
        <f>ROUND($H$46*P58,1)</f>
        <v>3250.7</v>
      </c>
      <c r="J48" s="65">
        <f>ROUND($H$46*Q58,1)</f>
        <v>2065.1</v>
      </c>
      <c r="K48" s="65">
        <f>ROUND($H$46*R58,1)</f>
        <v>978.2</v>
      </c>
      <c r="L48" s="499"/>
      <c r="M48" s="7"/>
      <c r="N48" s="7"/>
      <c r="O48" s="7"/>
      <c r="P48" s="69"/>
      <c r="Q48" s="69"/>
      <c r="R48" s="133"/>
      <c r="S48" s="9"/>
    </row>
    <row r="49" spans="1:19" ht="12.75" customHeight="1" x14ac:dyDescent="0.25">
      <c r="A49" s="70"/>
      <c r="B49" s="71"/>
      <c r="C49" s="71"/>
      <c r="D49" s="71"/>
      <c r="E49" s="71"/>
      <c r="F49" s="71"/>
      <c r="G49" s="71"/>
      <c r="H49" s="71"/>
      <c r="I49" s="71"/>
      <c r="J49" s="72"/>
      <c r="K49" s="72"/>
      <c r="L49" s="499"/>
      <c r="M49" s="7"/>
      <c r="N49" s="7"/>
      <c r="O49" s="7"/>
      <c r="P49" s="69"/>
      <c r="Q49" s="69"/>
      <c r="R49" s="133"/>
      <c r="S49" s="9"/>
    </row>
    <row r="50" spans="1:19" ht="18" customHeight="1" x14ac:dyDescent="0.2">
      <c r="A50" s="500" t="s">
        <v>22</v>
      </c>
      <c r="B50" s="501" t="s">
        <v>23</v>
      </c>
      <c r="C50" s="504" t="s">
        <v>24</v>
      </c>
      <c r="D50" s="504"/>
      <c r="E50" s="504"/>
      <c r="F50" s="504"/>
      <c r="G50" s="504"/>
      <c r="H50" s="504"/>
      <c r="I50" s="504"/>
      <c r="J50" s="504"/>
      <c r="K50" s="502" t="s">
        <v>73</v>
      </c>
      <c r="L50" s="502" t="s">
        <v>74</v>
      </c>
      <c r="M50" s="502" t="s">
        <v>75</v>
      </c>
      <c r="N50" s="502" t="s">
        <v>76</v>
      </c>
      <c r="O50" s="505" t="s">
        <v>77</v>
      </c>
      <c r="P50" s="498" t="s">
        <v>25</v>
      </c>
      <c r="Q50" s="498" t="s">
        <v>26</v>
      </c>
      <c r="R50" s="498" t="s">
        <v>27</v>
      </c>
      <c r="S50" s="460" t="s">
        <v>73</v>
      </c>
    </row>
    <row r="51" spans="1:19" ht="27" customHeight="1" x14ac:dyDescent="0.2">
      <c r="A51" s="500"/>
      <c r="B51" s="501"/>
      <c r="C51" s="126">
        <v>2023</v>
      </c>
      <c r="D51" s="16">
        <v>2022</v>
      </c>
      <c r="E51" s="16">
        <v>2021</v>
      </c>
      <c r="F51" s="73">
        <v>2020</v>
      </c>
      <c r="G51" s="73">
        <v>2019</v>
      </c>
      <c r="H51" s="73">
        <v>2018</v>
      </c>
      <c r="I51" s="73">
        <v>2017</v>
      </c>
      <c r="J51" s="130" t="s">
        <v>28</v>
      </c>
      <c r="K51" s="503"/>
      <c r="L51" s="503"/>
      <c r="M51" s="503"/>
      <c r="N51" s="503"/>
      <c r="O51" s="506"/>
      <c r="P51" s="498"/>
      <c r="Q51" s="498"/>
      <c r="R51" s="498"/>
      <c r="S51" s="460"/>
    </row>
    <row r="52" spans="1:19" s="79" customFormat="1" ht="15" x14ac:dyDescent="0.25">
      <c r="A52" s="74" t="s">
        <v>29</v>
      </c>
      <c r="B52" s="75">
        <f t="shared" ref="B52:B57" si="2">SUM(C52:J52)</f>
        <v>122924.09999999999</v>
      </c>
      <c r="C52" s="224">
        <v>0</v>
      </c>
      <c r="D52" s="75">
        <f>3145.16+1000+1500</f>
        <v>5645.16</v>
      </c>
      <c r="E52" s="75">
        <f>1520.46+9643.86+264.24</f>
        <v>11428.56</v>
      </c>
      <c r="F52" s="75">
        <f>8527.41+5103.51+5000+7044.33+5410.33+85.42+20.52+50.93+100+1000+11.66+375.2+11.01+0.28+2051.07+100+500</f>
        <v>35391.67</v>
      </c>
      <c r="G52" s="75">
        <f>6917.31+1616.22+100+1000+168.15+236.83+68.68+2000+1000+1+5.66+2672.18+1275.54</f>
        <v>17061.57</v>
      </c>
      <c r="H52" s="75">
        <f>126.27+368.35+368.8+6.67+99.39+382.35+28288.62</f>
        <v>29640.449999999997</v>
      </c>
      <c r="I52" s="75">
        <f>83.65+2175+0.18+5+1923+500</f>
        <v>4686.83</v>
      </c>
      <c r="J52" s="75">
        <f>0.01+200+0.06+0.16+0.96+0.52+3.23+63.5+3.6+0.36+9121.86+1.94+3868.21+37.58+5314.07+126.3+227.5+70+30</f>
        <v>19069.859999999997</v>
      </c>
      <c r="K52" s="76">
        <f>SUM($C52:$F52)/$B52</f>
        <v>0.42681125995634706</v>
      </c>
      <c r="L52" s="76">
        <f>SUM($C52:$G52)/$B52</f>
        <v>0.56560885945066908</v>
      </c>
      <c r="M52" s="76">
        <f>SUM($C52:$H52)/$B52</f>
        <v>0.80673692140109221</v>
      </c>
      <c r="N52" s="76">
        <f>SUM($C52:$I52)/$B52</f>
        <v>0.84486475800921057</v>
      </c>
      <c r="O52" s="132">
        <f>SUM($C52:$J52)/$B52</f>
        <v>1</v>
      </c>
      <c r="P52" s="77"/>
      <c r="Q52" s="77"/>
      <c r="R52" s="77"/>
      <c r="S52" s="134"/>
    </row>
    <row r="53" spans="1:19" ht="15" x14ac:dyDescent="0.25">
      <c r="A53" s="80" t="s">
        <v>30</v>
      </c>
      <c r="B53" s="75">
        <f t="shared" si="2"/>
        <v>125248.03000000003</v>
      </c>
      <c r="C53" s="225">
        <v>0</v>
      </c>
      <c r="D53" s="75">
        <f>1693.55+250+36.95-8109.5-6176.88-4.2-10-31411.57-1500-26.68-503-5426.68-2500-19866.94-14250.85</f>
        <v>-87805.8</v>
      </c>
      <c r="E53" s="75">
        <f>9301.91</f>
        <v>9301.91</v>
      </c>
      <c r="F53" s="75">
        <f>4.53+4304.83+0.5+5103.51+357.09+619.3+28.58+76.2+952.44+3.81+19.05+85.42+7065.5+3278.77+3617.73+31800.34+100+27.03+6.4+10.09+133.95+1000+37.17+1804.28+5438.03+5637.35+8.49+462.7+266.41+500</f>
        <v>72749.5</v>
      </c>
      <c r="G53" s="75">
        <f>16546.02+2352.56+1913+1913+100+9.11+4734.57+2251.4+493.04+5347.23+1000+200+7943.52+6646.5+1400+72+0.94+1000</f>
        <v>53922.890000000014</v>
      </c>
      <c r="H53" s="75">
        <f>5511.35+22640.18+459.15+459.7+64.2+10000+351.94+34.61+5413.09+4478.61+99.39+100+30+5204.86+5204.86</f>
        <v>60051.94</v>
      </c>
      <c r="I53" s="75">
        <f>0.98+0.11+0.19+500+1000+1000+849.93+764.94+2256.39+2030.77+1319.26+2700+508.39+350+16</f>
        <v>13296.96</v>
      </c>
      <c r="J53" s="75">
        <f>200+15+258+342.03+0.1+2.4+450.82+150+450+724.81+0.89+459.04+0.05+496.21+45.75+50+0.01+0.27+25.84+42.42+1.98+15.01</f>
        <v>3730.6300000000006</v>
      </c>
      <c r="K53" s="76">
        <f>SUM($C53:$F53)/$B53</f>
        <v>-4.5943956164420298E-2</v>
      </c>
      <c r="L53" s="76">
        <f>SUM($C53:$G53)/$B53</f>
        <v>0.38458489127533585</v>
      </c>
      <c r="M53" s="76">
        <f>SUM($C53:$H53)/$B53</f>
        <v>0.86404903933419142</v>
      </c>
      <c r="N53" s="76">
        <f>SUM($C53:$I53)/$B53</f>
        <v>0.97021406244872666</v>
      </c>
      <c r="O53" s="132">
        <f>SUM($C53:$J53)/$B53</f>
        <v>1</v>
      </c>
      <c r="P53" s="77"/>
      <c r="Q53" s="77"/>
      <c r="R53" s="77"/>
      <c r="S53" s="78"/>
    </row>
    <row r="54" spans="1:19" ht="15" x14ac:dyDescent="0.25">
      <c r="A54" s="80" t="s">
        <v>31</v>
      </c>
      <c r="B54" s="75">
        <f t="shared" si="2"/>
        <v>817101.21000000008</v>
      </c>
      <c r="C54" s="225">
        <v>0</v>
      </c>
      <c r="D54" s="81">
        <f>14163.06+3616.07+417.07+47+1000+150+80+930+380+100+100+824.68+9141.67</f>
        <v>30949.550000000003</v>
      </c>
      <c r="E54" s="81">
        <f>1156.05+433.85</f>
        <v>1589.9</v>
      </c>
      <c r="F54" s="81">
        <f>3708.85+1412.24+37.8+425.6+41992.24+8.72+5+18085.75+500+350+5103.51+500+266.41+143.77+212.94+409.81+57.15+1.46+500+7065+2000+2000+100+81.19+6.54+100+100+100+7.18+0.21+1000+15620+5731.79+203948.23+568.4+546.28+517.34</f>
        <v>313213.41000000009</v>
      </c>
      <c r="G54" s="81">
        <f>14983.36+1000+1913+3251.43+1483.14+1000+1000+2208.47+230556.48+2734.4+316.03+1.2+1350+764.11+8286.97+628.99+200+7065.5+200+37.28+6022.7+7398.41+3121.5+4135.49+2800+2000.09+20000+3598.54+1483.03</f>
        <v>329540.12</v>
      </c>
      <c r="H54" s="81">
        <f>6307.6+457.27+42.73+35+500+463.46+462.91+28.53+9+29.84+3731.91+4510.59+270.12+4.21+100+1968.28+15155.85+159.14+198.93+3509.92+50+5204.86</f>
        <v>43200.15</v>
      </c>
      <c r="I54" s="81">
        <f>65.34+1662.9+30+1000+1000+230+3813.01+973.47+7743.9+701.09+500+23036.36</f>
        <v>40756.07</v>
      </c>
      <c r="J54" s="81">
        <f>170+2734.5+4535.34+9874.25+3991.3+33.79+300+2000+7.24+1968.28+3825.99+3825.99+2000+30.11+15+25.14+4.51+570+0.84+315.24+143.8+6258+7349.3+0.42+230+769.02+70.9+604.99+5400+653.42+43.71+25.39+0.46+3.35+71.73</f>
        <v>57852.009999999995</v>
      </c>
      <c r="K54" s="76">
        <f>SUM($C54:$F54)/$B54</f>
        <v>0.42314569574557365</v>
      </c>
      <c r="L54" s="76">
        <f>SUM($C54:$G54)/$B54</f>
        <v>0.82644961448533416</v>
      </c>
      <c r="M54" s="76">
        <f>SUM($C54:$H54)/$B54</f>
        <v>0.87931962553329235</v>
      </c>
      <c r="N54" s="76">
        <f>SUM($C54:$I54)/$B54</f>
        <v>0.92919847713846859</v>
      </c>
      <c r="O54" s="132">
        <f>SUM($C54:$J54)/$B54</f>
        <v>1</v>
      </c>
      <c r="P54" s="77"/>
      <c r="Q54" s="77"/>
      <c r="R54" s="77"/>
      <c r="S54" s="78"/>
    </row>
    <row r="55" spans="1:19" ht="15" x14ac:dyDescent="0.25">
      <c r="A55" s="80" t="s">
        <v>32</v>
      </c>
      <c r="B55" s="75">
        <f t="shared" si="2"/>
        <v>308728.66999999993</v>
      </c>
      <c r="C55" s="225">
        <f>532.4+3.03+10.03+166.65</f>
        <v>712.1099999999999</v>
      </c>
      <c r="D55" s="81"/>
      <c r="E55" s="81"/>
      <c r="F55" s="81">
        <f>1754.79+5155+4000+5103.51+21.77+1517.93+16+500+69.7+138.51+0.96+3.81+94.29+18.37+85.42+85.42+7065.5+8878.43+4680+14035.3+1422.96+4171.04+100+10.88+1000+3803.18+11368.15+11565.3+3397.74</f>
        <v>90063.959999999992</v>
      </c>
      <c r="G55" s="81">
        <f>5465.5+19.38+9137.36+28.57+150+1500+1976.12+30+2918.5+250+250+250+1000+15329.23+239.1+1192.25+6.38+199.13+367.36+4120.95+380.02+5274.72+130.02+7065.5+1350+100+21+4534.6+530.36+0.87+4468.35</f>
        <v>68285.26999999999</v>
      </c>
      <c r="H55" s="81">
        <f>28.87+500+818.16+14591.66+654.25+196.74+28.53+12848.33+5000+5000+4674.61+3867.61+4359.39+100+48.63+79.57+128.2+88.41+885.66+3737.78+2500</f>
        <v>60136.4</v>
      </c>
      <c r="I55" s="81">
        <f>0.01+30.22+495.7+320.94+30+764.94+764.94+2030.77+2030.77+0.06+6394.92+6.6+5.8+100+2000+1.61+1222.85+779.5+0.49+145.87+0.52</f>
        <v>17126.510000000002</v>
      </c>
      <c r="J55" s="81">
        <f>1+2682.54+300+2304.55+291.52+3581.08+16000+5+31.4+238.62+795.42+355.8+89.39+24.37+10+21+1000+13482.31+35.26+382.42+6.79+4107.93+11827.9+46.28+700+155.26+186.89+637.84+41.43+2939.33+92.71+4702.37+592.61+200+270.29+2010.87+44.7+0.01+2209.53</f>
        <v>72404.419999999984</v>
      </c>
      <c r="K55" s="76">
        <f>SUM($C55:$F55)/$B55</f>
        <v>0.29403187595113861</v>
      </c>
      <c r="L55" s="76">
        <f>SUM($C55:$G55)/$B55</f>
        <v>0.51521402272098671</v>
      </c>
      <c r="M55" s="76">
        <f>SUM($C55:$H55)/$B55</f>
        <v>0.71000124478235216</v>
      </c>
      <c r="N55" s="76">
        <f>SUM($C55:$I55)/$B55</f>
        <v>0.76547555495898723</v>
      </c>
      <c r="O55" s="132">
        <f>SUM($C55:$J55)/$B55</f>
        <v>1</v>
      </c>
      <c r="P55" s="77"/>
      <c r="Q55" s="77"/>
      <c r="R55" s="77"/>
      <c r="S55" s="78"/>
    </row>
    <row r="56" spans="1:19" ht="15" x14ac:dyDescent="0.25">
      <c r="A56" s="80" t="s">
        <v>33</v>
      </c>
      <c r="B56" s="75">
        <f t="shared" si="2"/>
        <v>0</v>
      </c>
      <c r="C56" s="225"/>
      <c r="D56" s="81"/>
      <c r="E56" s="81"/>
      <c r="F56" s="81"/>
      <c r="G56" s="81"/>
      <c r="H56" s="81"/>
      <c r="I56" s="81"/>
      <c r="J56" s="81"/>
      <c r="K56" s="76"/>
      <c r="L56" s="76"/>
      <c r="M56" s="76"/>
      <c r="N56" s="76"/>
      <c r="O56" s="132"/>
      <c r="P56" s="77"/>
      <c r="Q56" s="77"/>
      <c r="R56" s="77"/>
      <c r="S56" s="78"/>
    </row>
    <row r="57" spans="1:19" ht="15" x14ac:dyDescent="0.25">
      <c r="A57" s="80" t="s">
        <v>34</v>
      </c>
      <c r="B57" s="75">
        <f t="shared" si="2"/>
        <v>0</v>
      </c>
      <c r="C57" s="225"/>
      <c r="D57" s="82"/>
      <c r="E57" s="82"/>
      <c r="F57" s="81"/>
      <c r="G57" s="81"/>
      <c r="H57" s="81"/>
      <c r="I57" s="81"/>
      <c r="J57" s="81"/>
      <c r="K57" s="76"/>
      <c r="L57" s="76"/>
      <c r="M57" s="76"/>
      <c r="N57" s="76"/>
      <c r="O57" s="132"/>
      <c r="P57" s="77"/>
      <c r="Q57" s="77"/>
      <c r="R57" s="77"/>
      <c r="S57" s="83"/>
    </row>
    <row r="58" spans="1:19" ht="15" x14ac:dyDescent="0.25">
      <c r="A58" s="135" t="s">
        <v>35</v>
      </c>
      <c r="B58" s="131">
        <f>SUM(B52:B56)</f>
        <v>1374002.01</v>
      </c>
      <c r="C58" s="131">
        <f>SUM(C52:C56)</f>
        <v>712.1099999999999</v>
      </c>
      <c r="D58" s="131">
        <f>SUM(D52:D56)</f>
        <v>-51211.09</v>
      </c>
      <c r="E58" s="131">
        <f t="shared" ref="E58:J58" si="3">SUM(E52:E56)</f>
        <v>22320.370000000003</v>
      </c>
      <c r="F58" s="131">
        <f t="shared" si="3"/>
        <v>511418.54000000004</v>
      </c>
      <c r="G58" s="131">
        <f t="shared" si="3"/>
        <v>468809.85</v>
      </c>
      <c r="H58" s="131">
        <f t="shared" si="3"/>
        <v>193028.94</v>
      </c>
      <c r="I58" s="131">
        <f t="shared" si="3"/>
        <v>75866.37</v>
      </c>
      <c r="J58" s="131">
        <f t="shared" si="3"/>
        <v>153056.91999999998</v>
      </c>
      <c r="K58" s="76">
        <f>SUM($C58:$F58)/$B58</f>
        <v>0.35170249132313863</v>
      </c>
      <c r="L58" s="76">
        <f>SUM($C58:$G58)/$B58</f>
        <v>0.69290275637951948</v>
      </c>
      <c r="M58" s="76">
        <f>SUM($C58:$H58)/$B58</f>
        <v>0.83338940675931028</v>
      </c>
      <c r="N58" s="76">
        <f>SUM($C58:$I58)/$B58</f>
        <v>0.88860502467532765</v>
      </c>
      <c r="O58" s="132">
        <f>SUM($C58:$J58)/$B58</f>
        <v>0.99999999999999978</v>
      </c>
      <c r="P58" s="77">
        <f>SUM(F58:J58)/$B$58</f>
        <v>1.0205084197802594</v>
      </c>
      <c r="Q58" s="77">
        <f>SUM(G58:J58)/$B$58</f>
        <v>0.64829750867686142</v>
      </c>
      <c r="R58" s="77">
        <f>SUM(H58:J58)/$B$58</f>
        <v>0.30709724362048058</v>
      </c>
      <c r="S58" s="83">
        <f>(D58+F58+E58+C58)/B58</f>
        <v>0.35170249132313863</v>
      </c>
    </row>
    <row r="59" spans="1:19" s="79" customFormat="1" ht="14.25" x14ac:dyDescent="0.2">
      <c r="A59" s="127" t="s">
        <v>36</v>
      </c>
      <c r="B59" s="128"/>
      <c r="C59" s="129"/>
      <c r="D59" s="129"/>
      <c r="E59" s="128"/>
      <c r="F59" s="128"/>
      <c r="G59" s="128"/>
      <c r="H59" s="128"/>
      <c r="I59" s="128"/>
      <c r="J59" s="57"/>
      <c r="K59" s="7"/>
      <c r="L59" s="7"/>
      <c r="M59" s="84"/>
      <c r="N59" s="84"/>
      <c r="O59" s="84"/>
      <c r="P59" s="84"/>
      <c r="Q59" s="84"/>
      <c r="R59" s="84"/>
      <c r="S59" s="85"/>
    </row>
    <row r="60" spans="1:19" s="79" customFormat="1" ht="15" thickBot="1" x14ac:dyDescent="0.25">
      <c r="A60" s="86" t="s">
        <v>37</v>
      </c>
      <c r="B60" s="87"/>
      <c r="C60" s="88"/>
      <c r="D60" s="88"/>
      <c r="E60" s="87"/>
      <c r="F60" s="87"/>
      <c r="G60" s="87"/>
      <c r="H60" s="87"/>
      <c r="I60" s="87"/>
      <c r="J60" s="89"/>
      <c r="K60" s="49"/>
      <c r="L60" s="90"/>
      <c r="M60" s="91"/>
      <c r="N60" s="91"/>
      <c r="O60" s="91"/>
      <c r="P60" s="91"/>
      <c r="Q60" s="91"/>
      <c r="R60" s="91"/>
      <c r="S60" s="92"/>
    </row>
    <row r="61" spans="1:19" x14ac:dyDescent="0.2">
      <c r="A61" s="57"/>
      <c r="B61" s="95">
        <f>B54-817101.21</f>
        <v>0</v>
      </c>
      <c r="C61" s="57"/>
      <c r="D61" s="57"/>
      <c r="E61" s="57"/>
      <c r="F61" s="57"/>
      <c r="G61" s="57"/>
      <c r="H61" s="57"/>
      <c r="I61" s="57"/>
      <c r="J61" s="57"/>
      <c r="K61" s="7"/>
      <c r="L61" s="7"/>
      <c r="M61" s="7"/>
      <c r="N61" s="7"/>
      <c r="O61" s="7"/>
      <c r="P61" s="7"/>
      <c r="Q61" s="7"/>
      <c r="R61" s="7"/>
    </row>
    <row r="62" spans="1:19" ht="13.5" thickBot="1" x14ac:dyDescent="0.25">
      <c r="A62" s="56"/>
      <c r="B62" s="57"/>
      <c r="C62" s="57"/>
      <c r="D62" s="57"/>
      <c r="E62" s="57"/>
      <c r="F62" s="57"/>
      <c r="G62" s="57"/>
      <c r="H62" s="57"/>
      <c r="I62" s="57"/>
      <c r="J62" s="57"/>
      <c r="K62" s="7"/>
      <c r="L62" s="18"/>
    </row>
    <row r="63" spans="1:19" ht="13.5" thickBot="1" x14ac:dyDescent="0.25">
      <c r="A63" s="93"/>
      <c r="B63" s="59"/>
      <c r="C63" s="59"/>
      <c r="D63" s="59"/>
      <c r="E63" s="59"/>
      <c r="F63" s="59"/>
      <c r="G63" s="59"/>
      <c r="H63" s="59"/>
      <c r="I63" s="94"/>
      <c r="J63" s="95"/>
      <c r="K63" s="96"/>
      <c r="L63" s="18"/>
    </row>
    <row r="64" spans="1:19" ht="51.75" customHeight="1" x14ac:dyDescent="0.2">
      <c r="A64" s="484" t="s">
        <v>38</v>
      </c>
      <c r="B64" s="485"/>
      <c r="C64" s="485"/>
      <c r="D64" s="485"/>
      <c r="E64" s="485"/>
      <c r="F64" s="485"/>
      <c r="G64" s="486"/>
      <c r="H64" s="59"/>
      <c r="I64" s="94"/>
      <c r="J64" s="57"/>
      <c r="K64" s="7"/>
    </row>
    <row r="65" spans="1:11" x14ac:dyDescent="0.2">
      <c r="A65" s="56"/>
      <c r="B65" s="57"/>
      <c r="C65" s="57"/>
      <c r="D65" s="57"/>
      <c r="E65" s="57"/>
      <c r="F65" s="57"/>
      <c r="G65" s="57"/>
      <c r="H65" s="57"/>
      <c r="I65" s="97"/>
      <c r="J65" s="57"/>
      <c r="K65" s="7"/>
    </row>
    <row r="66" spans="1:11" x14ac:dyDescent="0.2">
      <c r="A66" s="56"/>
      <c r="B66" s="57"/>
      <c r="C66" s="98" t="s">
        <v>1</v>
      </c>
      <c r="D66" s="57"/>
      <c r="E66" s="57"/>
      <c r="F66" s="57"/>
      <c r="G66" s="57"/>
      <c r="H66" s="57"/>
      <c r="I66" s="97"/>
      <c r="J66" s="57"/>
      <c r="K66" s="7"/>
    </row>
    <row r="67" spans="1:11" ht="15.75" x14ac:dyDescent="0.2">
      <c r="A67" s="507" t="s">
        <v>4</v>
      </c>
      <c r="B67" s="508"/>
      <c r="C67" s="508"/>
      <c r="D67" s="57"/>
      <c r="E67" s="57"/>
      <c r="F67" s="57"/>
      <c r="G67" s="57"/>
      <c r="H67" s="57"/>
      <c r="I67" s="97"/>
      <c r="J67" s="57"/>
      <c r="K67" s="7"/>
    </row>
    <row r="68" spans="1:11" ht="15.75" x14ac:dyDescent="0.25">
      <c r="A68" s="99">
        <v>2024</v>
      </c>
      <c r="B68" s="100">
        <v>2025</v>
      </c>
      <c r="C68" s="100">
        <v>2026</v>
      </c>
      <c r="D68" s="57"/>
      <c r="E68" s="57"/>
      <c r="F68" s="57"/>
      <c r="G68" s="57"/>
      <c r="H68" s="57"/>
      <c r="I68" s="97"/>
      <c r="J68" s="57"/>
      <c r="K68" s="7"/>
    </row>
    <row r="69" spans="1:11" ht="15.75" x14ac:dyDescent="0.25">
      <c r="A69" s="244">
        <f>ROUND(I48*S58,1)</f>
        <v>1143.3</v>
      </c>
      <c r="B69" s="241">
        <f>ROUND(J48*S58,1)</f>
        <v>726.3</v>
      </c>
      <c r="C69" s="241">
        <f>ROUND(K48*S58,1)</f>
        <v>344</v>
      </c>
      <c r="D69" s="57"/>
      <c r="E69" s="57"/>
      <c r="F69" s="57"/>
      <c r="G69" s="57"/>
      <c r="H69" s="57"/>
      <c r="I69" s="97"/>
      <c r="J69" s="57"/>
      <c r="K69" s="7"/>
    </row>
    <row r="70" spans="1:11" ht="13.5" thickBot="1" x14ac:dyDescent="0.25">
      <c r="A70" s="101"/>
      <c r="B70" s="89"/>
      <c r="C70" s="89"/>
      <c r="D70" s="89"/>
      <c r="E70" s="89"/>
      <c r="F70" s="89"/>
      <c r="G70" s="89"/>
      <c r="H70" s="89"/>
      <c r="I70" s="102"/>
      <c r="J70" s="57"/>
      <c r="K70" s="7"/>
    </row>
    <row r="71" spans="1:11" ht="13.5" thickBot="1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7"/>
    </row>
    <row r="72" spans="1:11" x14ac:dyDescent="0.2">
      <c r="A72" s="93"/>
      <c r="B72" s="59"/>
      <c r="C72" s="59"/>
      <c r="D72" s="59"/>
      <c r="E72" s="59"/>
      <c r="F72" s="59"/>
      <c r="G72" s="59"/>
      <c r="H72" s="59"/>
      <c r="I72" s="94"/>
      <c r="J72" s="57"/>
      <c r="K72" s="7"/>
    </row>
    <row r="73" spans="1:11" ht="67.5" customHeight="1" x14ac:dyDescent="0.2">
      <c r="A73" s="509" t="s">
        <v>39</v>
      </c>
      <c r="B73" s="510"/>
      <c r="C73" s="510"/>
      <c r="D73" s="510"/>
      <c r="E73" s="510"/>
      <c r="F73" s="510"/>
      <c r="G73" s="511"/>
      <c r="H73" s="57"/>
      <c r="I73" s="97"/>
      <c r="J73" s="57"/>
      <c r="K73" s="7"/>
    </row>
    <row r="74" spans="1:11" x14ac:dyDescent="0.2">
      <c r="A74" s="56"/>
      <c r="B74" s="57"/>
      <c r="C74" s="57"/>
      <c r="D74" s="57"/>
      <c r="E74" s="57"/>
      <c r="F74" s="57"/>
      <c r="G74" s="57"/>
      <c r="H74" s="57"/>
      <c r="I74" s="97"/>
      <c r="J74" s="57"/>
      <c r="K74" s="7"/>
    </row>
    <row r="75" spans="1:11" x14ac:dyDescent="0.2">
      <c r="A75" s="56"/>
      <c r="B75" s="57"/>
      <c r="C75" s="98" t="s">
        <v>1</v>
      </c>
      <c r="D75" s="57"/>
      <c r="E75" s="57"/>
      <c r="F75" s="57"/>
      <c r="G75" s="57"/>
      <c r="H75" s="57"/>
      <c r="I75" s="97"/>
      <c r="J75" s="57"/>
      <c r="K75" s="7"/>
    </row>
    <row r="76" spans="1:11" ht="15.75" x14ac:dyDescent="0.2">
      <c r="A76" s="507" t="s">
        <v>4</v>
      </c>
      <c r="B76" s="508"/>
      <c r="C76" s="508"/>
      <c r="D76" s="57"/>
      <c r="E76" s="57"/>
      <c r="F76" s="57"/>
      <c r="G76" s="57"/>
      <c r="H76" s="57"/>
      <c r="I76" s="97"/>
      <c r="J76" s="57"/>
      <c r="K76" s="7"/>
    </row>
    <row r="77" spans="1:11" ht="15.75" x14ac:dyDescent="0.25">
      <c r="A77" s="99">
        <v>2024</v>
      </c>
      <c r="B77" s="100">
        <v>2025</v>
      </c>
      <c r="C77" s="100">
        <v>2026</v>
      </c>
      <c r="D77" s="57"/>
      <c r="E77" s="57"/>
      <c r="F77" s="57"/>
      <c r="G77" s="57"/>
      <c r="H77" s="57"/>
      <c r="I77" s="97"/>
      <c r="J77" s="57"/>
      <c r="K77" s="7"/>
    </row>
    <row r="78" spans="1:11" ht="15.75" x14ac:dyDescent="0.25">
      <c r="A78" s="241">
        <f>I48-A69</f>
        <v>2107.3999999999996</v>
      </c>
      <c r="B78" s="241">
        <f>J48-B69</f>
        <v>1338.8</v>
      </c>
      <c r="C78" s="241">
        <f>K48-C69</f>
        <v>634.20000000000005</v>
      </c>
      <c r="D78" s="57"/>
      <c r="E78" s="57"/>
      <c r="F78" s="57"/>
      <c r="G78" s="57"/>
      <c r="H78" s="57"/>
      <c r="I78" s="97"/>
      <c r="J78" s="57"/>
      <c r="K78" s="7"/>
    </row>
    <row r="79" spans="1:11" ht="15.75" x14ac:dyDescent="0.25">
      <c r="A79" s="242"/>
      <c r="B79" s="243"/>
      <c r="C79" s="243"/>
      <c r="D79" s="57"/>
      <c r="E79" s="57"/>
      <c r="F79" s="57"/>
      <c r="G79" s="57"/>
      <c r="H79" s="57"/>
      <c r="I79" s="97"/>
      <c r="J79" s="57"/>
      <c r="K79" s="7"/>
    </row>
    <row r="80" spans="1:11" ht="15" customHeight="1" x14ac:dyDescent="0.2">
      <c r="A80" s="512" t="s">
        <v>40</v>
      </c>
      <c r="B80" s="513"/>
      <c r="C80" s="513"/>
      <c r="D80" s="513"/>
      <c r="E80" s="513"/>
      <c r="F80" s="513"/>
      <c r="G80" s="513"/>
      <c r="H80" s="57"/>
      <c r="I80" s="97"/>
      <c r="J80" s="57"/>
      <c r="K80" s="7"/>
    </row>
    <row r="81" spans="1:12" ht="13.5" thickBot="1" x14ac:dyDescent="0.25">
      <c r="A81" s="101"/>
      <c r="B81" s="89"/>
      <c r="C81" s="89"/>
      <c r="D81" s="89"/>
      <c r="E81" s="89"/>
      <c r="F81" s="89"/>
      <c r="G81" s="89"/>
      <c r="H81" s="89"/>
      <c r="I81" s="102"/>
      <c r="J81" s="57"/>
      <c r="K81" s="7"/>
    </row>
    <row r="82" spans="1:12" x14ac:dyDescent="0.2">
      <c r="A82" s="10"/>
      <c r="B82" s="7"/>
      <c r="C82" s="7"/>
      <c r="D82" s="7"/>
      <c r="E82" s="7"/>
      <c r="F82" s="7"/>
      <c r="G82" s="7"/>
      <c r="H82" s="7"/>
      <c r="I82" s="7"/>
      <c r="J82" s="8"/>
      <c r="K82" s="7"/>
    </row>
    <row r="83" spans="1:12" x14ac:dyDescent="0.2">
      <c r="A83" s="103">
        <f>A69+A78-I48</f>
        <v>0</v>
      </c>
      <c r="B83" s="103">
        <f>B69+B78-J48</f>
        <v>0</v>
      </c>
      <c r="C83" s="103">
        <f>C69+C78-K48</f>
        <v>0</v>
      </c>
      <c r="D83" s="7"/>
      <c r="E83" s="7"/>
      <c r="F83" s="7"/>
      <c r="G83" s="7"/>
      <c r="H83" s="7"/>
      <c r="I83" s="7"/>
      <c r="J83" s="8"/>
      <c r="K83" s="7"/>
      <c r="L83" s="7"/>
    </row>
  </sheetData>
  <mergeCells count="39">
    <mergeCell ref="A64:G64"/>
    <mergeCell ref="A67:C67"/>
    <mergeCell ref="A73:G73"/>
    <mergeCell ref="A76:C76"/>
    <mergeCell ref="A80:G80"/>
    <mergeCell ref="R50:R51"/>
    <mergeCell ref="L48:L49"/>
    <mergeCell ref="A50:A51"/>
    <mergeCell ref="B50:B51"/>
    <mergeCell ref="K50:K51"/>
    <mergeCell ref="L50:L51"/>
    <mergeCell ref="C50:J50"/>
    <mergeCell ref="M50:M51"/>
    <mergeCell ref="N50:N51"/>
    <mergeCell ref="O50:O51"/>
    <mergeCell ref="P50:P51"/>
    <mergeCell ref="Q50:Q51"/>
    <mergeCell ref="A3:G3"/>
    <mergeCell ref="H4:M4"/>
    <mergeCell ref="A5:B5"/>
    <mergeCell ref="D5:F5"/>
    <mergeCell ref="H5:J5"/>
    <mergeCell ref="K5:M5"/>
    <mergeCell ref="I10:J10"/>
    <mergeCell ref="K10:L10"/>
    <mergeCell ref="S50:S51"/>
    <mergeCell ref="I44:K44"/>
    <mergeCell ref="A44:G44"/>
    <mergeCell ref="A25:G25"/>
    <mergeCell ref="A10:A11"/>
    <mergeCell ref="B10:C10"/>
    <mergeCell ref="E10:G10"/>
    <mergeCell ref="A19:G19"/>
    <mergeCell ref="A21:G21"/>
    <mergeCell ref="A27:B27"/>
    <mergeCell ref="A28:B28"/>
    <mergeCell ref="A30:C30"/>
    <mergeCell ref="A34:C34"/>
    <mergeCell ref="A42:G42"/>
  </mergeCells>
  <pageMargins left="0.19685039370078741" right="0.19685039370078741" top="0.19685039370078741" bottom="0.19685039370078741" header="0.31496062992125984" footer="0.31496062992125984"/>
  <pageSetup paperSize="9" scale="3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4:K37"/>
  <sheetViews>
    <sheetView zoomScale="110" zoomScaleNormal="110" workbookViewId="0">
      <selection activeCell="C14" sqref="C14"/>
    </sheetView>
  </sheetViews>
  <sheetFormatPr defaultColWidth="9.140625" defaultRowHeight="15" x14ac:dyDescent="0.25"/>
  <cols>
    <col min="1" max="1" width="9.140625" style="343"/>
    <col min="2" max="2" width="47.7109375" style="343" customWidth="1"/>
    <col min="3" max="3" width="18" style="343" customWidth="1"/>
    <col min="4" max="4" width="15" style="343" customWidth="1"/>
    <col min="5" max="5" width="11.28515625" style="343" customWidth="1"/>
    <col min="6" max="6" width="13.140625" style="343" customWidth="1"/>
    <col min="7" max="7" width="15.42578125" style="352" customWidth="1"/>
    <col min="8" max="8" width="11" style="343" customWidth="1"/>
    <col min="9" max="9" width="10.28515625" style="343" customWidth="1"/>
    <col min="10" max="10" width="8.42578125" style="343" customWidth="1"/>
    <col min="11" max="11" width="12.42578125" style="343" customWidth="1"/>
    <col min="12" max="16384" width="9.140625" style="343"/>
  </cols>
  <sheetData>
    <row r="4" spans="2:11" ht="76.5" x14ac:dyDescent="0.25">
      <c r="B4" s="344" t="s">
        <v>79</v>
      </c>
      <c r="C4" s="345" t="s">
        <v>281</v>
      </c>
      <c r="D4" s="345" t="s">
        <v>285</v>
      </c>
      <c r="E4" s="514" t="s">
        <v>286</v>
      </c>
      <c r="F4" s="514"/>
      <c r="G4" s="345" t="s">
        <v>287</v>
      </c>
      <c r="H4" s="514" t="s">
        <v>288</v>
      </c>
      <c r="I4" s="514"/>
      <c r="J4" s="514" t="s">
        <v>289</v>
      </c>
      <c r="K4" s="514"/>
    </row>
    <row r="5" spans="2:11" ht="26.25" x14ac:dyDescent="0.25">
      <c r="B5" s="351" t="s">
        <v>282</v>
      </c>
      <c r="C5" s="350">
        <f>'Приложение 1 к поясн.записке'!C24</f>
        <v>87175.3</v>
      </c>
      <c r="D5" s="350">
        <f>SUM(D6:D9)</f>
        <v>94443.4</v>
      </c>
      <c r="E5" s="350">
        <f>D5-C5</f>
        <v>7268.0999999999913</v>
      </c>
      <c r="F5" s="353">
        <f>D5/C5</f>
        <v>1.0833733867276625</v>
      </c>
      <c r="G5" s="350">
        <f>SUM(G6:G9)</f>
        <v>99360.599999999991</v>
      </c>
      <c r="H5" s="350">
        <f>G5-D5</f>
        <v>4917.1999999999971</v>
      </c>
      <c r="I5" s="355">
        <f>G5/D5</f>
        <v>1.052065046366395</v>
      </c>
      <c r="J5" s="365">
        <f>G5-C5</f>
        <v>12185.299999999988</v>
      </c>
      <c r="K5" s="355">
        <f>G5/C5</f>
        <v>1.1397792723397566</v>
      </c>
    </row>
    <row r="6" spans="2:11" x14ac:dyDescent="0.25">
      <c r="B6" s="347" t="s">
        <v>279</v>
      </c>
      <c r="C6" s="344">
        <v>63601.8</v>
      </c>
      <c r="D6" s="344">
        <v>69184.100000000006</v>
      </c>
      <c r="E6" s="344">
        <f>D6-C6</f>
        <v>5582.3000000000029</v>
      </c>
      <c r="F6" s="354">
        <f>D6/C6</f>
        <v>1.0877695285353559</v>
      </c>
      <c r="G6" s="344">
        <v>72869.899999999994</v>
      </c>
      <c r="H6" s="344">
        <f t="shared" ref="H6:H9" si="0">G6-D6</f>
        <v>3685.7999999999884</v>
      </c>
      <c r="I6" s="356">
        <f t="shared" ref="I6:I9" si="1">G6/D6</f>
        <v>1.0532752467691273</v>
      </c>
      <c r="J6" s="349">
        <f t="shared" ref="J6:J9" si="2">G6-C6</f>
        <v>9268.0999999999913</v>
      </c>
      <c r="K6" s="356">
        <f t="shared" ref="K6:K9" si="3">G6/C6</f>
        <v>1.1457207185960145</v>
      </c>
    </row>
    <row r="7" spans="2:11" x14ac:dyDescent="0.25">
      <c r="B7" s="348" t="s">
        <v>283</v>
      </c>
      <c r="C7" s="344">
        <v>19207.7</v>
      </c>
      <c r="D7" s="344">
        <v>20893.5</v>
      </c>
      <c r="E7" s="344">
        <f t="shared" ref="E7:E9" si="4">D7-C7</f>
        <v>1685.7999999999993</v>
      </c>
      <c r="F7" s="354">
        <f t="shared" ref="F7:F9" si="5">D7/C7</f>
        <v>1.0877668851554325</v>
      </c>
      <c r="G7" s="344">
        <v>22006.7</v>
      </c>
      <c r="H7" s="344">
        <f t="shared" si="0"/>
        <v>1113.2000000000007</v>
      </c>
      <c r="I7" s="356">
        <f t="shared" si="1"/>
        <v>1.0532797281451169</v>
      </c>
      <c r="J7" s="349">
        <f t="shared" si="2"/>
        <v>2799</v>
      </c>
      <c r="K7" s="356">
        <f t="shared" si="3"/>
        <v>1.1457228090817746</v>
      </c>
    </row>
    <row r="8" spans="2:11" x14ac:dyDescent="0.25">
      <c r="B8" s="347" t="s">
        <v>280</v>
      </c>
      <c r="C8" s="344">
        <v>4257.8999999999996</v>
      </c>
      <c r="D8" s="344">
        <f>C8</f>
        <v>4257.8999999999996</v>
      </c>
      <c r="E8" s="344">
        <f t="shared" si="4"/>
        <v>0</v>
      </c>
      <c r="F8" s="354">
        <f t="shared" si="5"/>
        <v>1</v>
      </c>
      <c r="G8" s="344">
        <v>4357.1000000000004</v>
      </c>
      <c r="H8" s="344">
        <f t="shared" si="0"/>
        <v>99.200000000000728</v>
      </c>
      <c r="I8" s="356">
        <f t="shared" si="1"/>
        <v>1.023297869841941</v>
      </c>
      <c r="J8" s="349">
        <f t="shared" si="2"/>
        <v>99.200000000000728</v>
      </c>
      <c r="K8" s="356">
        <f t="shared" si="3"/>
        <v>1.023297869841941</v>
      </c>
    </row>
    <row r="9" spans="2:11" ht="26.25" x14ac:dyDescent="0.25">
      <c r="B9" s="348" t="s">
        <v>284</v>
      </c>
      <c r="C9" s="344">
        <v>107.9</v>
      </c>
      <c r="D9" s="344">
        <v>107.9</v>
      </c>
      <c r="E9" s="344">
        <f t="shared" si="4"/>
        <v>0</v>
      </c>
      <c r="F9" s="354">
        <f t="shared" si="5"/>
        <v>1</v>
      </c>
      <c r="G9" s="344">
        <v>126.9</v>
      </c>
      <c r="H9" s="344">
        <f t="shared" si="0"/>
        <v>19</v>
      </c>
      <c r="I9" s="356">
        <f t="shared" si="1"/>
        <v>1.1760889712696942</v>
      </c>
      <c r="J9" s="349">
        <f t="shared" si="2"/>
        <v>19</v>
      </c>
      <c r="K9" s="356">
        <f t="shared" si="3"/>
        <v>1.1760889712696942</v>
      </c>
    </row>
    <row r="10" spans="2:11" x14ac:dyDescent="0.25">
      <c r="B10" s="346"/>
      <c r="C10" s="346"/>
      <c r="D10" s="346"/>
      <c r="E10" s="346"/>
    </row>
    <row r="11" spans="2:11" x14ac:dyDescent="0.25">
      <c r="B11" s="346"/>
      <c r="C11" s="346"/>
      <c r="D11" s="346"/>
      <c r="E11" s="346"/>
    </row>
    <row r="12" spans="2:11" x14ac:dyDescent="0.25">
      <c r="B12" s="346"/>
      <c r="C12" s="346"/>
      <c r="D12" s="346"/>
      <c r="E12" s="346"/>
    </row>
    <row r="25" spans="2:7" x14ac:dyDescent="0.25">
      <c r="B25" s="357"/>
      <c r="C25" s="357"/>
      <c r="D25" s="357"/>
      <c r="E25" s="357"/>
      <c r="F25" s="357"/>
      <c r="G25" s="358"/>
    </row>
    <row r="26" spans="2:7" x14ac:dyDescent="0.25">
      <c r="B26" s="357"/>
      <c r="C26" s="357"/>
      <c r="D26" s="357"/>
      <c r="E26" s="357"/>
      <c r="F26" s="357"/>
      <c r="G26" s="358"/>
    </row>
    <row r="27" spans="2:7" ht="15.75" x14ac:dyDescent="0.25">
      <c r="B27" s="359"/>
      <c r="C27" s="360"/>
      <c r="D27" s="359"/>
      <c r="E27" s="360"/>
      <c r="F27" s="357"/>
      <c r="G27" s="358"/>
    </row>
    <row r="28" spans="2:7" ht="15.75" x14ac:dyDescent="0.25">
      <c r="B28" s="359"/>
      <c r="C28" s="359"/>
      <c r="D28" s="359"/>
      <c r="E28" s="359"/>
      <c r="F28" s="357"/>
      <c r="G28" s="358"/>
    </row>
    <row r="29" spans="2:7" ht="15.75" x14ac:dyDescent="0.25">
      <c r="B29" s="359"/>
      <c r="C29" s="361"/>
      <c r="D29" s="362"/>
      <c r="E29" s="361"/>
      <c r="F29" s="357"/>
      <c r="G29" s="358"/>
    </row>
    <row r="30" spans="2:7" ht="15.75" x14ac:dyDescent="0.25">
      <c r="B30" s="359"/>
      <c r="C30" s="363"/>
      <c r="D30" s="359"/>
      <c r="E30" s="363"/>
      <c r="F30" s="357"/>
      <c r="G30" s="358"/>
    </row>
    <row r="31" spans="2:7" ht="15.75" x14ac:dyDescent="0.25">
      <c r="B31" s="359"/>
      <c r="C31" s="363"/>
      <c r="D31" s="359"/>
      <c r="E31" s="363"/>
      <c r="F31" s="357"/>
      <c r="G31" s="358"/>
    </row>
    <row r="32" spans="2:7" ht="15.75" x14ac:dyDescent="0.25">
      <c r="B32" s="359"/>
      <c r="C32" s="363"/>
      <c r="D32" s="364"/>
      <c r="E32" s="359"/>
      <c r="F32" s="357"/>
      <c r="G32" s="358"/>
    </row>
    <row r="33" spans="2:7" ht="15.75" x14ac:dyDescent="0.25">
      <c r="B33" s="359"/>
      <c r="C33" s="363"/>
      <c r="D33" s="364"/>
      <c r="E33" s="359"/>
      <c r="F33" s="357"/>
      <c r="G33" s="358"/>
    </row>
    <row r="34" spans="2:7" x14ac:dyDescent="0.25">
      <c r="B34" s="357"/>
      <c r="C34" s="357"/>
      <c r="D34" s="357"/>
      <c r="E34" s="357"/>
      <c r="F34" s="357"/>
      <c r="G34" s="358"/>
    </row>
    <row r="35" spans="2:7" x14ac:dyDescent="0.25">
      <c r="B35" s="357"/>
      <c r="C35" s="357"/>
      <c r="D35" s="357"/>
      <c r="E35" s="357"/>
      <c r="F35" s="357"/>
      <c r="G35" s="358"/>
    </row>
    <row r="36" spans="2:7" x14ac:dyDescent="0.25">
      <c r="B36" s="357"/>
      <c r="C36" s="357"/>
      <c r="D36" s="357"/>
      <c r="E36" s="357"/>
      <c r="F36" s="357"/>
      <c r="G36" s="358"/>
    </row>
    <row r="37" spans="2:7" x14ac:dyDescent="0.25">
      <c r="B37" s="357"/>
      <c r="C37" s="357"/>
      <c r="D37" s="357"/>
      <c r="E37" s="357"/>
      <c r="F37" s="357"/>
      <c r="G37" s="358"/>
    </row>
  </sheetData>
  <mergeCells count="3">
    <mergeCell ref="E4:F4"/>
    <mergeCell ref="H4:I4"/>
    <mergeCell ref="J4:K4"/>
  </mergeCells>
  <pageMargins left="0.19685039370078741" right="0.19685039370078741" top="0.19685039370078741" bottom="0.19685039370078741" header="0.31496062992125984" footer="0.31496062992125984"/>
  <pageSetup paperSize="9" scale="9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3"/>
  <sheetViews>
    <sheetView workbookViewId="0"/>
  </sheetViews>
  <sheetFormatPr defaultRowHeight="12.75" x14ac:dyDescent="0.2"/>
  <cols>
    <col min="1" max="1" width="41.140625" style="2" customWidth="1"/>
    <col min="2" max="2" width="17.140625" style="2" customWidth="1"/>
    <col min="3" max="3" width="18.42578125" style="2" customWidth="1"/>
    <col min="4" max="4" width="17" style="2" customWidth="1"/>
    <col min="5" max="6" width="14.5703125" style="2" customWidth="1"/>
    <col min="7" max="7" width="15.140625" style="2" customWidth="1"/>
    <col min="8" max="8" width="3.42578125" style="2" customWidth="1"/>
    <col min="9" max="9" width="17.7109375" style="2" hidden="1" customWidth="1"/>
    <col min="10" max="10" width="20.28515625" style="47" hidden="1" customWidth="1"/>
    <col min="11" max="11" width="18.5703125" style="2" hidden="1" customWidth="1"/>
    <col min="12" max="12" width="17.5703125" style="2" hidden="1" customWidth="1"/>
    <col min="13" max="13" width="21.28515625" style="2" hidden="1" customWidth="1"/>
    <col min="14" max="14" width="18.28515625" style="2" customWidth="1"/>
    <col min="15" max="15" width="22.7109375" style="2" customWidth="1"/>
    <col min="16" max="16" width="22.28515625" style="2" customWidth="1"/>
    <col min="17" max="17" width="23.42578125" style="2" customWidth="1"/>
    <col min="18" max="18" width="22.42578125" style="2" customWidth="1"/>
    <col min="19" max="19" width="19" style="2" customWidth="1"/>
    <col min="20" max="256" width="9.140625" style="2"/>
    <col min="257" max="257" width="35" style="2" customWidth="1"/>
    <col min="258" max="258" width="17.140625" style="2" customWidth="1"/>
    <col min="259" max="259" width="18.42578125" style="2" customWidth="1"/>
    <col min="260" max="260" width="17" style="2" customWidth="1"/>
    <col min="261" max="262" width="14.5703125" style="2" customWidth="1"/>
    <col min="263" max="263" width="15.140625" style="2" customWidth="1"/>
    <col min="264" max="264" width="15" style="2" customWidth="1"/>
    <col min="265" max="265" width="15.5703125" style="2" customWidth="1"/>
    <col min="266" max="266" width="20.28515625" style="2" customWidth="1"/>
    <col min="267" max="267" width="18.5703125" style="2" customWidth="1"/>
    <col min="268" max="268" width="17.5703125" style="2" customWidth="1"/>
    <col min="269" max="269" width="21.28515625" style="2" customWidth="1"/>
    <col min="270" max="270" width="18.28515625" style="2" customWidth="1"/>
    <col min="271" max="271" width="22.7109375" style="2" customWidth="1"/>
    <col min="272" max="272" width="22.28515625" style="2" customWidth="1"/>
    <col min="273" max="273" width="23.42578125" style="2" customWidth="1"/>
    <col min="274" max="274" width="22.42578125" style="2" customWidth="1"/>
    <col min="275" max="512" width="9.140625" style="2"/>
    <col min="513" max="513" width="35" style="2" customWidth="1"/>
    <col min="514" max="514" width="17.140625" style="2" customWidth="1"/>
    <col min="515" max="515" width="18.42578125" style="2" customWidth="1"/>
    <col min="516" max="516" width="17" style="2" customWidth="1"/>
    <col min="517" max="518" width="14.5703125" style="2" customWidth="1"/>
    <col min="519" max="519" width="15.140625" style="2" customWidth="1"/>
    <col min="520" max="520" width="15" style="2" customWidth="1"/>
    <col min="521" max="521" width="15.5703125" style="2" customWidth="1"/>
    <col min="522" max="522" width="20.28515625" style="2" customWidth="1"/>
    <col min="523" max="523" width="18.5703125" style="2" customWidth="1"/>
    <col min="524" max="524" width="17.5703125" style="2" customWidth="1"/>
    <col min="525" max="525" width="21.28515625" style="2" customWidth="1"/>
    <col min="526" max="526" width="18.28515625" style="2" customWidth="1"/>
    <col min="527" max="527" width="22.7109375" style="2" customWidth="1"/>
    <col min="528" max="528" width="22.28515625" style="2" customWidth="1"/>
    <col min="529" max="529" width="23.42578125" style="2" customWidth="1"/>
    <col min="530" max="530" width="22.42578125" style="2" customWidth="1"/>
    <col min="531" max="768" width="9.140625" style="2"/>
    <col min="769" max="769" width="35" style="2" customWidth="1"/>
    <col min="770" max="770" width="17.140625" style="2" customWidth="1"/>
    <col min="771" max="771" width="18.42578125" style="2" customWidth="1"/>
    <col min="772" max="772" width="17" style="2" customWidth="1"/>
    <col min="773" max="774" width="14.5703125" style="2" customWidth="1"/>
    <col min="775" max="775" width="15.140625" style="2" customWidth="1"/>
    <col min="776" max="776" width="15" style="2" customWidth="1"/>
    <col min="777" max="777" width="15.5703125" style="2" customWidth="1"/>
    <col min="778" max="778" width="20.28515625" style="2" customWidth="1"/>
    <col min="779" max="779" width="18.5703125" style="2" customWidth="1"/>
    <col min="780" max="780" width="17.5703125" style="2" customWidth="1"/>
    <col min="781" max="781" width="21.28515625" style="2" customWidth="1"/>
    <col min="782" max="782" width="18.28515625" style="2" customWidth="1"/>
    <col min="783" max="783" width="22.7109375" style="2" customWidth="1"/>
    <col min="784" max="784" width="22.28515625" style="2" customWidth="1"/>
    <col min="785" max="785" width="23.42578125" style="2" customWidth="1"/>
    <col min="786" max="786" width="22.42578125" style="2" customWidth="1"/>
    <col min="787" max="1024" width="9.140625" style="2"/>
    <col min="1025" max="1025" width="35" style="2" customWidth="1"/>
    <col min="1026" max="1026" width="17.140625" style="2" customWidth="1"/>
    <col min="1027" max="1027" width="18.42578125" style="2" customWidth="1"/>
    <col min="1028" max="1028" width="17" style="2" customWidth="1"/>
    <col min="1029" max="1030" width="14.5703125" style="2" customWidth="1"/>
    <col min="1031" max="1031" width="15.140625" style="2" customWidth="1"/>
    <col min="1032" max="1032" width="15" style="2" customWidth="1"/>
    <col min="1033" max="1033" width="15.5703125" style="2" customWidth="1"/>
    <col min="1034" max="1034" width="20.28515625" style="2" customWidth="1"/>
    <col min="1035" max="1035" width="18.5703125" style="2" customWidth="1"/>
    <col min="1036" max="1036" width="17.5703125" style="2" customWidth="1"/>
    <col min="1037" max="1037" width="21.28515625" style="2" customWidth="1"/>
    <col min="1038" max="1038" width="18.28515625" style="2" customWidth="1"/>
    <col min="1039" max="1039" width="22.7109375" style="2" customWidth="1"/>
    <col min="1040" max="1040" width="22.28515625" style="2" customWidth="1"/>
    <col min="1041" max="1041" width="23.42578125" style="2" customWidth="1"/>
    <col min="1042" max="1042" width="22.42578125" style="2" customWidth="1"/>
    <col min="1043" max="1280" width="9.140625" style="2"/>
    <col min="1281" max="1281" width="35" style="2" customWidth="1"/>
    <col min="1282" max="1282" width="17.140625" style="2" customWidth="1"/>
    <col min="1283" max="1283" width="18.42578125" style="2" customWidth="1"/>
    <col min="1284" max="1284" width="17" style="2" customWidth="1"/>
    <col min="1285" max="1286" width="14.5703125" style="2" customWidth="1"/>
    <col min="1287" max="1287" width="15.140625" style="2" customWidth="1"/>
    <col min="1288" max="1288" width="15" style="2" customWidth="1"/>
    <col min="1289" max="1289" width="15.5703125" style="2" customWidth="1"/>
    <col min="1290" max="1290" width="20.28515625" style="2" customWidth="1"/>
    <col min="1291" max="1291" width="18.5703125" style="2" customWidth="1"/>
    <col min="1292" max="1292" width="17.5703125" style="2" customWidth="1"/>
    <col min="1293" max="1293" width="21.28515625" style="2" customWidth="1"/>
    <col min="1294" max="1294" width="18.28515625" style="2" customWidth="1"/>
    <col min="1295" max="1295" width="22.7109375" style="2" customWidth="1"/>
    <col min="1296" max="1296" width="22.28515625" style="2" customWidth="1"/>
    <col min="1297" max="1297" width="23.42578125" style="2" customWidth="1"/>
    <col min="1298" max="1298" width="22.42578125" style="2" customWidth="1"/>
    <col min="1299" max="1536" width="9.140625" style="2"/>
    <col min="1537" max="1537" width="35" style="2" customWidth="1"/>
    <col min="1538" max="1538" width="17.140625" style="2" customWidth="1"/>
    <col min="1539" max="1539" width="18.42578125" style="2" customWidth="1"/>
    <col min="1540" max="1540" width="17" style="2" customWidth="1"/>
    <col min="1541" max="1542" width="14.5703125" style="2" customWidth="1"/>
    <col min="1543" max="1543" width="15.140625" style="2" customWidth="1"/>
    <col min="1544" max="1544" width="15" style="2" customWidth="1"/>
    <col min="1545" max="1545" width="15.5703125" style="2" customWidth="1"/>
    <col min="1546" max="1546" width="20.28515625" style="2" customWidth="1"/>
    <col min="1547" max="1547" width="18.5703125" style="2" customWidth="1"/>
    <col min="1548" max="1548" width="17.5703125" style="2" customWidth="1"/>
    <col min="1549" max="1549" width="21.28515625" style="2" customWidth="1"/>
    <col min="1550" max="1550" width="18.28515625" style="2" customWidth="1"/>
    <col min="1551" max="1551" width="22.7109375" style="2" customWidth="1"/>
    <col min="1552" max="1552" width="22.28515625" style="2" customWidth="1"/>
    <col min="1553" max="1553" width="23.42578125" style="2" customWidth="1"/>
    <col min="1554" max="1554" width="22.42578125" style="2" customWidth="1"/>
    <col min="1555" max="1792" width="9.140625" style="2"/>
    <col min="1793" max="1793" width="35" style="2" customWidth="1"/>
    <col min="1794" max="1794" width="17.140625" style="2" customWidth="1"/>
    <col min="1795" max="1795" width="18.42578125" style="2" customWidth="1"/>
    <col min="1796" max="1796" width="17" style="2" customWidth="1"/>
    <col min="1797" max="1798" width="14.5703125" style="2" customWidth="1"/>
    <col min="1799" max="1799" width="15.140625" style="2" customWidth="1"/>
    <col min="1800" max="1800" width="15" style="2" customWidth="1"/>
    <col min="1801" max="1801" width="15.5703125" style="2" customWidth="1"/>
    <col min="1802" max="1802" width="20.28515625" style="2" customWidth="1"/>
    <col min="1803" max="1803" width="18.5703125" style="2" customWidth="1"/>
    <col min="1804" max="1804" width="17.5703125" style="2" customWidth="1"/>
    <col min="1805" max="1805" width="21.28515625" style="2" customWidth="1"/>
    <col min="1806" max="1806" width="18.28515625" style="2" customWidth="1"/>
    <col min="1807" max="1807" width="22.7109375" style="2" customWidth="1"/>
    <col min="1808" max="1808" width="22.28515625" style="2" customWidth="1"/>
    <col min="1809" max="1809" width="23.42578125" style="2" customWidth="1"/>
    <col min="1810" max="1810" width="22.42578125" style="2" customWidth="1"/>
    <col min="1811" max="2048" width="9.140625" style="2"/>
    <col min="2049" max="2049" width="35" style="2" customWidth="1"/>
    <col min="2050" max="2050" width="17.140625" style="2" customWidth="1"/>
    <col min="2051" max="2051" width="18.42578125" style="2" customWidth="1"/>
    <col min="2052" max="2052" width="17" style="2" customWidth="1"/>
    <col min="2053" max="2054" width="14.5703125" style="2" customWidth="1"/>
    <col min="2055" max="2055" width="15.140625" style="2" customWidth="1"/>
    <col min="2056" max="2056" width="15" style="2" customWidth="1"/>
    <col min="2057" max="2057" width="15.5703125" style="2" customWidth="1"/>
    <col min="2058" max="2058" width="20.28515625" style="2" customWidth="1"/>
    <col min="2059" max="2059" width="18.5703125" style="2" customWidth="1"/>
    <col min="2060" max="2060" width="17.5703125" style="2" customWidth="1"/>
    <col min="2061" max="2061" width="21.28515625" style="2" customWidth="1"/>
    <col min="2062" max="2062" width="18.28515625" style="2" customWidth="1"/>
    <col min="2063" max="2063" width="22.7109375" style="2" customWidth="1"/>
    <col min="2064" max="2064" width="22.28515625" style="2" customWidth="1"/>
    <col min="2065" max="2065" width="23.42578125" style="2" customWidth="1"/>
    <col min="2066" max="2066" width="22.42578125" style="2" customWidth="1"/>
    <col min="2067" max="2304" width="9.140625" style="2"/>
    <col min="2305" max="2305" width="35" style="2" customWidth="1"/>
    <col min="2306" max="2306" width="17.140625" style="2" customWidth="1"/>
    <col min="2307" max="2307" width="18.42578125" style="2" customWidth="1"/>
    <col min="2308" max="2308" width="17" style="2" customWidth="1"/>
    <col min="2309" max="2310" width="14.5703125" style="2" customWidth="1"/>
    <col min="2311" max="2311" width="15.140625" style="2" customWidth="1"/>
    <col min="2312" max="2312" width="15" style="2" customWidth="1"/>
    <col min="2313" max="2313" width="15.5703125" style="2" customWidth="1"/>
    <col min="2314" max="2314" width="20.28515625" style="2" customWidth="1"/>
    <col min="2315" max="2315" width="18.5703125" style="2" customWidth="1"/>
    <col min="2316" max="2316" width="17.5703125" style="2" customWidth="1"/>
    <col min="2317" max="2317" width="21.28515625" style="2" customWidth="1"/>
    <col min="2318" max="2318" width="18.28515625" style="2" customWidth="1"/>
    <col min="2319" max="2319" width="22.7109375" style="2" customWidth="1"/>
    <col min="2320" max="2320" width="22.28515625" style="2" customWidth="1"/>
    <col min="2321" max="2321" width="23.42578125" style="2" customWidth="1"/>
    <col min="2322" max="2322" width="22.42578125" style="2" customWidth="1"/>
    <col min="2323" max="2560" width="9.140625" style="2"/>
    <col min="2561" max="2561" width="35" style="2" customWidth="1"/>
    <col min="2562" max="2562" width="17.140625" style="2" customWidth="1"/>
    <col min="2563" max="2563" width="18.42578125" style="2" customWidth="1"/>
    <col min="2564" max="2564" width="17" style="2" customWidth="1"/>
    <col min="2565" max="2566" width="14.5703125" style="2" customWidth="1"/>
    <col min="2567" max="2567" width="15.140625" style="2" customWidth="1"/>
    <col min="2568" max="2568" width="15" style="2" customWidth="1"/>
    <col min="2569" max="2569" width="15.5703125" style="2" customWidth="1"/>
    <col min="2570" max="2570" width="20.28515625" style="2" customWidth="1"/>
    <col min="2571" max="2571" width="18.5703125" style="2" customWidth="1"/>
    <col min="2572" max="2572" width="17.5703125" style="2" customWidth="1"/>
    <col min="2573" max="2573" width="21.28515625" style="2" customWidth="1"/>
    <col min="2574" max="2574" width="18.28515625" style="2" customWidth="1"/>
    <col min="2575" max="2575" width="22.7109375" style="2" customWidth="1"/>
    <col min="2576" max="2576" width="22.28515625" style="2" customWidth="1"/>
    <col min="2577" max="2577" width="23.42578125" style="2" customWidth="1"/>
    <col min="2578" max="2578" width="22.42578125" style="2" customWidth="1"/>
    <col min="2579" max="2816" width="9.140625" style="2"/>
    <col min="2817" max="2817" width="35" style="2" customWidth="1"/>
    <col min="2818" max="2818" width="17.140625" style="2" customWidth="1"/>
    <col min="2819" max="2819" width="18.42578125" style="2" customWidth="1"/>
    <col min="2820" max="2820" width="17" style="2" customWidth="1"/>
    <col min="2821" max="2822" width="14.5703125" style="2" customWidth="1"/>
    <col min="2823" max="2823" width="15.140625" style="2" customWidth="1"/>
    <col min="2824" max="2824" width="15" style="2" customWidth="1"/>
    <col min="2825" max="2825" width="15.5703125" style="2" customWidth="1"/>
    <col min="2826" max="2826" width="20.28515625" style="2" customWidth="1"/>
    <col min="2827" max="2827" width="18.5703125" style="2" customWidth="1"/>
    <col min="2828" max="2828" width="17.5703125" style="2" customWidth="1"/>
    <col min="2829" max="2829" width="21.28515625" style="2" customWidth="1"/>
    <col min="2830" max="2830" width="18.28515625" style="2" customWidth="1"/>
    <col min="2831" max="2831" width="22.7109375" style="2" customWidth="1"/>
    <col min="2832" max="2832" width="22.28515625" style="2" customWidth="1"/>
    <col min="2833" max="2833" width="23.42578125" style="2" customWidth="1"/>
    <col min="2834" max="2834" width="22.42578125" style="2" customWidth="1"/>
    <col min="2835" max="3072" width="9.140625" style="2"/>
    <col min="3073" max="3073" width="35" style="2" customWidth="1"/>
    <col min="3074" max="3074" width="17.140625" style="2" customWidth="1"/>
    <col min="3075" max="3075" width="18.42578125" style="2" customWidth="1"/>
    <col min="3076" max="3076" width="17" style="2" customWidth="1"/>
    <col min="3077" max="3078" width="14.5703125" style="2" customWidth="1"/>
    <col min="3079" max="3079" width="15.140625" style="2" customWidth="1"/>
    <col min="3080" max="3080" width="15" style="2" customWidth="1"/>
    <col min="3081" max="3081" width="15.5703125" style="2" customWidth="1"/>
    <col min="3082" max="3082" width="20.28515625" style="2" customWidth="1"/>
    <col min="3083" max="3083" width="18.5703125" style="2" customWidth="1"/>
    <col min="3084" max="3084" width="17.5703125" style="2" customWidth="1"/>
    <col min="3085" max="3085" width="21.28515625" style="2" customWidth="1"/>
    <col min="3086" max="3086" width="18.28515625" style="2" customWidth="1"/>
    <col min="3087" max="3087" width="22.7109375" style="2" customWidth="1"/>
    <col min="3088" max="3088" width="22.28515625" style="2" customWidth="1"/>
    <col min="3089" max="3089" width="23.42578125" style="2" customWidth="1"/>
    <col min="3090" max="3090" width="22.42578125" style="2" customWidth="1"/>
    <col min="3091" max="3328" width="9.140625" style="2"/>
    <col min="3329" max="3329" width="35" style="2" customWidth="1"/>
    <col min="3330" max="3330" width="17.140625" style="2" customWidth="1"/>
    <col min="3331" max="3331" width="18.42578125" style="2" customWidth="1"/>
    <col min="3332" max="3332" width="17" style="2" customWidth="1"/>
    <col min="3333" max="3334" width="14.5703125" style="2" customWidth="1"/>
    <col min="3335" max="3335" width="15.140625" style="2" customWidth="1"/>
    <col min="3336" max="3336" width="15" style="2" customWidth="1"/>
    <col min="3337" max="3337" width="15.5703125" style="2" customWidth="1"/>
    <col min="3338" max="3338" width="20.28515625" style="2" customWidth="1"/>
    <col min="3339" max="3339" width="18.5703125" style="2" customWidth="1"/>
    <col min="3340" max="3340" width="17.5703125" style="2" customWidth="1"/>
    <col min="3341" max="3341" width="21.28515625" style="2" customWidth="1"/>
    <col min="3342" max="3342" width="18.28515625" style="2" customWidth="1"/>
    <col min="3343" max="3343" width="22.7109375" style="2" customWidth="1"/>
    <col min="3344" max="3344" width="22.28515625" style="2" customWidth="1"/>
    <col min="3345" max="3345" width="23.42578125" style="2" customWidth="1"/>
    <col min="3346" max="3346" width="22.42578125" style="2" customWidth="1"/>
    <col min="3347" max="3584" width="9.140625" style="2"/>
    <col min="3585" max="3585" width="35" style="2" customWidth="1"/>
    <col min="3586" max="3586" width="17.140625" style="2" customWidth="1"/>
    <col min="3587" max="3587" width="18.42578125" style="2" customWidth="1"/>
    <col min="3588" max="3588" width="17" style="2" customWidth="1"/>
    <col min="3589" max="3590" width="14.5703125" style="2" customWidth="1"/>
    <col min="3591" max="3591" width="15.140625" style="2" customWidth="1"/>
    <col min="3592" max="3592" width="15" style="2" customWidth="1"/>
    <col min="3593" max="3593" width="15.5703125" style="2" customWidth="1"/>
    <col min="3594" max="3594" width="20.28515625" style="2" customWidth="1"/>
    <col min="3595" max="3595" width="18.5703125" style="2" customWidth="1"/>
    <col min="3596" max="3596" width="17.5703125" style="2" customWidth="1"/>
    <col min="3597" max="3597" width="21.28515625" style="2" customWidth="1"/>
    <col min="3598" max="3598" width="18.28515625" style="2" customWidth="1"/>
    <col min="3599" max="3599" width="22.7109375" style="2" customWidth="1"/>
    <col min="3600" max="3600" width="22.28515625" style="2" customWidth="1"/>
    <col min="3601" max="3601" width="23.42578125" style="2" customWidth="1"/>
    <col min="3602" max="3602" width="22.42578125" style="2" customWidth="1"/>
    <col min="3603" max="3840" width="9.140625" style="2"/>
    <col min="3841" max="3841" width="35" style="2" customWidth="1"/>
    <col min="3842" max="3842" width="17.140625" style="2" customWidth="1"/>
    <col min="3843" max="3843" width="18.42578125" style="2" customWidth="1"/>
    <col min="3844" max="3844" width="17" style="2" customWidth="1"/>
    <col min="3845" max="3846" width="14.5703125" style="2" customWidth="1"/>
    <col min="3847" max="3847" width="15.140625" style="2" customWidth="1"/>
    <col min="3848" max="3848" width="15" style="2" customWidth="1"/>
    <col min="3849" max="3849" width="15.5703125" style="2" customWidth="1"/>
    <col min="3850" max="3850" width="20.28515625" style="2" customWidth="1"/>
    <col min="3851" max="3851" width="18.5703125" style="2" customWidth="1"/>
    <col min="3852" max="3852" width="17.5703125" style="2" customWidth="1"/>
    <col min="3853" max="3853" width="21.28515625" style="2" customWidth="1"/>
    <col min="3854" max="3854" width="18.28515625" style="2" customWidth="1"/>
    <col min="3855" max="3855" width="22.7109375" style="2" customWidth="1"/>
    <col min="3856" max="3856" width="22.28515625" style="2" customWidth="1"/>
    <col min="3857" max="3857" width="23.42578125" style="2" customWidth="1"/>
    <col min="3858" max="3858" width="22.42578125" style="2" customWidth="1"/>
    <col min="3859" max="4096" width="9.140625" style="2"/>
    <col min="4097" max="4097" width="35" style="2" customWidth="1"/>
    <col min="4098" max="4098" width="17.140625" style="2" customWidth="1"/>
    <col min="4099" max="4099" width="18.42578125" style="2" customWidth="1"/>
    <col min="4100" max="4100" width="17" style="2" customWidth="1"/>
    <col min="4101" max="4102" width="14.5703125" style="2" customWidth="1"/>
    <col min="4103" max="4103" width="15.140625" style="2" customWidth="1"/>
    <col min="4104" max="4104" width="15" style="2" customWidth="1"/>
    <col min="4105" max="4105" width="15.5703125" style="2" customWidth="1"/>
    <col min="4106" max="4106" width="20.28515625" style="2" customWidth="1"/>
    <col min="4107" max="4107" width="18.5703125" style="2" customWidth="1"/>
    <col min="4108" max="4108" width="17.5703125" style="2" customWidth="1"/>
    <col min="4109" max="4109" width="21.28515625" style="2" customWidth="1"/>
    <col min="4110" max="4110" width="18.28515625" style="2" customWidth="1"/>
    <col min="4111" max="4111" width="22.7109375" style="2" customWidth="1"/>
    <col min="4112" max="4112" width="22.28515625" style="2" customWidth="1"/>
    <col min="4113" max="4113" width="23.42578125" style="2" customWidth="1"/>
    <col min="4114" max="4114" width="22.42578125" style="2" customWidth="1"/>
    <col min="4115" max="4352" width="9.140625" style="2"/>
    <col min="4353" max="4353" width="35" style="2" customWidth="1"/>
    <col min="4354" max="4354" width="17.140625" style="2" customWidth="1"/>
    <col min="4355" max="4355" width="18.42578125" style="2" customWidth="1"/>
    <col min="4356" max="4356" width="17" style="2" customWidth="1"/>
    <col min="4357" max="4358" width="14.5703125" style="2" customWidth="1"/>
    <col min="4359" max="4359" width="15.140625" style="2" customWidth="1"/>
    <col min="4360" max="4360" width="15" style="2" customWidth="1"/>
    <col min="4361" max="4361" width="15.5703125" style="2" customWidth="1"/>
    <col min="4362" max="4362" width="20.28515625" style="2" customWidth="1"/>
    <col min="4363" max="4363" width="18.5703125" style="2" customWidth="1"/>
    <col min="4364" max="4364" width="17.5703125" style="2" customWidth="1"/>
    <col min="4365" max="4365" width="21.28515625" style="2" customWidth="1"/>
    <col min="4366" max="4366" width="18.28515625" style="2" customWidth="1"/>
    <col min="4367" max="4367" width="22.7109375" style="2" customWidth="1"/>
    <col min="4368" max="4368" width="22.28515625" style="2" customWidth="1"/>
    <col min="4369" max="4369" width="23.42578125" style="2" customWidth="1"/>
    <col min="4370" max="4370" width="22.42578125" style="2" customWidth="1"/>
    <col min="4371" max="4608" width="9.140625" style="2"/>
    <col min="4609" max="4609" width="35" style="2" customWidth="1"/>
    <col min="4610" max="4610" width="17.140625" style="2" customWidth="1"/>
    <col min="4611" max="4611" width="18.42578125" style="2" customWidth="1"/>
    <col min="4612" max="4612" width="17" style="2" customWidth="1"/>
    <col min="4613" max="4614" width="14.5703125" style="2" customWidth="1"/>
    <col min="4615" max="4615" width="15.140625" style="2" customWidth="1"/>
    <col min="4616" max="4616" width="15" style="2" customWidth="1"/>
    <col min="4617" max="4617" width="15.5703125" style="2" customWidth="1"/>
    <col min="4618" max="4618" width="20.28515625" style="2" customWidth="1"/>
    <col min="4619" max="4619" width="18.5703125" style="2" customWidth="1"/>
    <col min="4620" max="4620" width="17.5703125" style="2" customWidth="1"/>
    <col min="4621" max="4621" width="21.28515625" style="2" customWidth="1"/>
    <col min="4622" max="4622" width="18.28515625" style="2" customWidth="1"/>
    <col min="4623" max="4623" width="22.7109375" style="2" customWidth="1"/>
    <col min="4624" max="4624" width="22.28515625" style="2" customWidth="1"/>
    <col min="4625" max="4625" width="23.42578125" style="2" customWidth="1"/>
    <col min="4626" max="4626" width="22.42578125" style="2" customWidth="1"/>
    <col min="4627" max="4864" width="9.140625" style="2"/>
    <col min="4865" max="4865" width="35" style="2" customWidth="1"/>
    <col min="4866" max="4866" width="17.140625" style="2" customWidth="1"/>
    <col min="4867" max="4867" width="18.42578125" style="2" customWidth="1"/>
    <col min="4868" max="4868" width="17" style="2" customWidth="1"/>
    <col min="4869" max="4870" width="14.5703125" style="2" customWidth="1"/>
    <col min="4871" max="4871" width="15.140625" style="2" customWidth="1"/>
    <col min="4872" max="4872" width="15" style="2" customWidth="1"/>
    <col min="4873" max="4873" width="15.5703125" style="2" customWidth="1"/>
    <col min="4874" max="4874" width="20.28515625" style="2" customWidth="1"/>
    <col min="4875" max="4875" width="18.5703125" style="2" customWidth="1"/>
    <col min="4876" max="4876" width="17.5703125" style="2" customWidth="1"/>
    <col min="4877" max="4877" width="21.28515625" style="2" customWidth="1"/>
    <col min="4878" max="4878" width="18.28515625" style="2" customWidth="1"/>
    <col min="4879" max="4879" width="22.7109375" style="2" customWidth="1"/>
    <col min="4880" max="4880" width="22.28515625" style="2" customWidth="1"/>
    <col min="4881" max="4881" width="23.42578125" style="2" customWidth="1"/>
    <col min="4882" max="4882" width="22.42578125" style="2" customWidth="1"/>
    <col min="4883" max="5120" width="9.140625" style="2"/>
    <col min="5121" max="5121" width="35" style="2" customWidth="1"/>
    <col min="5122" max="5122" width="17.140625" style="2" customWidth="1"/>
    <col min="5123" max="5123" width="18.42578125" style="2" customWidth="1"/>
    <col min="5124" max="5124" width="17" style="2" customWidth="1"/>
    <col min="5125" max="5126" width="14.5703125" style="2" customWidth="1"/>
    <col min="5127" max="5127" width="15.140625" style="2" customWidth="1"/>
    <col min="5128" max="5128" width="15" style="2" customWidth="1"/>
    <col min="5129" max="5129" width="15.5703125" style="2" customWidth="1"/>
    <col min="5130" max="5130" width="20.28515625" style="2" customWidth="1"/>
    <col min="5131" max="5131" width="18.5703125" style="2" customWidth="1"/>
    <col min="5132" max="5132" width="17.5703125" style="2" customWidth="1"/>
    <col min="5133" max="5133" width="21.28515625" style="2" customWidth="1"/>
    <col min="5134" max="5134" width="18.28515625" style="2" customWidth="1"/>
    <col min="5135" max="5135" width="22.7109375" style="2" customWidth="1"/>
    <col min="5136" max="5136" width="22.28515625" style="2" customWidth="1"/>
    <col min="5137" max="5137" width="23.42578125" style="2" customWidth="1"/>
    <col min="5138" max="5138" width="22.42578125" style="2" customWidth="1"/>
    <col min="5139" max="5376" width="9.140625" style="2"/>
    <col min="5377" max="5377" width="35" style="2" customWidth="1"/>
    <col min="5378" max="5378" width="17.140625" style="2" customWidth="1"/>
    <col min="5379" max="5379" width="18.42578125" style="2" customWidth="1"/>
    <col min="5380" max="5380" width="17" style="2" customWidth="1"/>
    <col min="5381" max="5382" width="14.5703125" style="2" customWidth="1"/>
    <col min="5383" max="5383" width="15.140625" style="2" customWidth="1"/>
    <col min="5384" max="5384" width="15" style="2" customWidth="1"/>
    <col min="5385" max="5385" width="15.5703125" style="2" customWidth="1"/>
    <col min="5386" max="5386" width="20.28515625" style="2" customWidth="1"/>
    <col min="5387" max="5387" width="18.5703125" style="2" customWidth="1"/>
    <col min="5388" max="5388" width="17.5703125" style="2" customWidth="1"/>
    <col min="5389" max="5389" width="21.28515625" style="2" customWidth="1"/>
    <col min="5390" max="5390" width="18.28515625" style="2" customWidth="1"/>
    <col min="5391" max="5391" width="22.7109375" style="2" customWidth="1"/>
    <col min="5392" max="5392" width="22.28515625" style="2" customWidth="1"/>
    <col min="5393" max="5393" width="23.42578125" style="2" customWidth="1"/>
    <col min="5394" max="5394" width="22.42578125" style="2" customWidth="1"/>
    <col min="5395" max="5632" width="9.140625" style="2"/>
    <col min="5633" max="5633" width="35" style="2" customWidth="1"/>
    <col min="5634" max="5634" width="17.140625" style="2" customWidth="1"/>
    <col min="5635" max="5635" width="18.42578125" style="2" customWidth="1"/>
    <col min="5636" max="5636" width="17" style="2" customWidth="1"/>
    <col min="5637" max="5638" width="14.5703125" style="2" customWidth="1"/>
    <col min="5639" max="5639" width="15.140625" style="2" customWidth="1"/>
    <col min="5640" max="5640" width="15" style="2" customWidth="1"/>
    <col min="5641" max="5641" width="15.5703125" style="2" customWidth="1"/>
    <col min="5642" max="5642" width="20.28515625" style="2" customWidth="1"/>
    <col min="5643" max="5643" width="18.5703125" style="2" customWidth="1"/>
    <col min="5644" max="5644" width="17.5703125" style="2" customWidth="1"/>
    <col min="5645" max="5645" width="21.28515625" style="2" customWidth="1"/>
    <col min="5646" max="5646" width="18.28515625" style="2" customWidth="1"/>
    <col min="5647" max="5647" width="22.7109375" style="2" customWidth="1"/>
    <col min="5648" max="5648" width="22.28515625" style="2" customWidth="1"/>
    <col min="5649" max="5649" width="23.42578125" style="2" customWidth="1"/>
    <col min="5650" max="5650" width="22.42578125" style="2" customWidth="1"/>
    <col min="5651" max="5888" width="9.140625" style="2"/>
    <col min="5889" max="5889" width="35" style="2" customWidth="1"/>
    <col min="5890" max="5890" width="17.140625" style="2" customWidth="1"/>
    <col min="5891" max="5891" width="18.42578125" style="2" customWidth="1"/>
    <col min="5892" max="5892" width="17" style="2" customWidth="1"/>
    <col min="5893" max="5894" width="14.5703125" style="2" customWidth="1"/>
    <col min="5895" max="5895" width="15.140625" style="2" customWidth="1"/>
    <col min="5896" max="5896" width="15" style="2" customWidth="1"/>
    <col min="5897" max="5897" width="15.5703125" style="2" customWidth="1"/>
    <col min="5898" max="5898" width="20.28515625" style="2" customWidth="1"/>
    <col min="5899" max="5899" width="18.5703125" style="2" customWidth="1"/>
    <col min="5900" max="5900" width="17.5703125" style="2" customWidth="1"/>
    <col min="5901" max="5901" width="21.28515625" style="2" customWidth="1"/>
    <col min="5902" max="5902" width="18.28515625" style="2" customWidth="1"/>
    <col min="5903" max="5903" width="22.7109375" style="2" customWidth="1"/>
    <col min="5904" max="5904" width="22.28515625" style="2" customWidth="1"/>
    <col min="5905" max="5905" width="23.42578125" style="2" customWidth="1"/>
    <col min="5906" max="5906" width="22.42578125" style="2" customWidth="1"/>
    <col min="5907" max="6144" width="9.140625" style="2"/>
    <col min="6145" max="6145" width="35" style="2" customWidth="1"/>
    <col min="6146" max="6146" width="17.140625" style="2" customWidth="1"/>
    <col min="6147" max="6147" width="18.42578125" style="2" customWidth="1"/>
    <col min="6148" max="6148" width="17" style="2" customWidth="1"/>
    <col min="6149" max="6150" width="14.5703125" style="2" customWidth="1"/>
    <col min="6151" max="6151" width="15.140625" style="2" customWidth="1"/>
    <col min="6152" max="6152" width="15" style="2" customWidth="1"/>
    <col min="6153" max="6153" width="15.5703125" style="2" customWidth="1"/>
    <col min="6154" max="6154" width="20.28515625" style="2" customWidth="1"/>
    <col min="6155" max="6155" width="18.5703125" style="2" customWidth="1"/>
    <col min="6156" max="6156" width="17.5703125" style="2" customWidth="1"/>
    <col min="6157" max="6157" width="21.28515625" style="2" customWidth="1"/>
    <col min="6158" max="6158" width="18.28515625" style="2" customWidth="1"/>
    <col min="6159" max="6159" width="22.7109375" style="2" customWidth="1"/>
    <col min="6160" max="6160" width="22.28515625" style="2" customWidth="1"/>
    <col min="6161" max="6161" width="23.42578125" style="2" customWidth="1"/>
    <col min="6162" max="6162" width="22.42578125" style="2" customWidth="1"/>
    <col min="6163" max="6400" width="9.140625" style="2"/>
    <col min="6401" max="6401" width="35" style="2" customWidth="1"/>
    <col min="6402" max="6402" width="17.140625" style="2" customWidth="1"/>
    <col min="6403" max="6403" width="18.42578125" style="2" customWidth="1"/>
    <col min="6404" max="6404" width="17" style="2" customWidth="1"/>
    <col min="6405" max="6406" width="14.5703125" style="2" customWidth="1"/>
    <col min="6407" max="6407" width="15.140625" style="2" customWidth="1"/>
    <col min="6408" max="6408" width="15" style="2" customWidth="1"/>
    <col min="6409" max="6409" width="15.5703125" style="2" customWidth="1"/>
    <col min="6410" max="6410" width="20.28515625" style="2" customWidth="1"/>
    <col min="6411" max="6411" width="18.5703125" style="2" customWidth="1"/>
    <col min="6412" max="6412" width="17.5703125" style="2" customWidth="1"/>
    <col min="6413" max="6413" width="21.28515625" style="2" customWidth="1"/>
    <col min="6414" max="6414" width="18.28515625" style="2" customWidth="1"/>
    <col min="6415" max="6415" width="22.7109375" style="2" customWidth="1"/>
    <col min="6416" max="6416" width="22.28515625" style="2" customWidth="1"/>
    <col min="6417" max="6417" width="23.42578125" style="2" customWidth="1"/>
    <col min="6418" max="6418" width="22.42578125" style="2" customWidth="1"/>
    <col min="6419" max="6656" width="9.140625" style="2"/>
    <col min="6657" max="6657" width="35" style="2" customWidth="1"/>
    <col min="6658" max="6658" width="17.140625" style="2" customWidth="1"/>
    <col min="6659" max="6659" width="18.42578125" style="2" customWidth="1"/>
    <col min="6660" max="6660" width="17" style="2" customWidth="1"/>
    <col min="6661" max="6662" width="14.5703125" style="2" customWidth="1"/>
    <col min="6663" max="6663" width="15.140625" style="2" customWidth="1"/>
    <col min="6664" max="6664" width="15" style="2" customWidth="1"/>
    <col min="6665" max="6665" width="15.5703125" style="2" customWidth="1"/>
    <col min="6666" max="6666" width="20.28515625" style="2" customWidth="1"/>
    <col min="6667" max="6667" width="18.5703125" style="2" customWidth="1"/>
    <col min="6668" max="6668" width="17.5703125" style="2" customWidth="1"/>
    <col min="6669" max="6669" width="21.28515625" style="2" customWidth="1"/>
    <col min="6670" max="6670" width="18.28515625" style="2" customWidth="1"/>
    <col min="6671" max="6671" width="22.7109375" style="2" customWidth="1"/>
    <col min="6672" max="6672" width="22.28515625" style="2" customWidth="1"/>
    <col min="6673" max="6673" width="23.42578125" style="2" customWidth="1"/>
    <col min="6674" max="6674" width="22.42578125" style="2" customWidth="1"/>
    <col min="6675" max="6912" width="9.140625" style="2"/>
    <col min="6913" max="6913" width="35" style="2" customWidth="1"/>
    <col min="6914" max="6914" width="17.140625" style="2" customWidth="1"/>
    <col min="6915" max="6915" width="18.42578125" style="2" customWidth="1"/>
    <col min="6916" max="6916" width="17" style="2" customWidth="1"/>
    <col min="6917" max="6918" width="14.5703125" style="2" customWidth="1"/>
    <col min="6919" max="6919" width="15.140625" style="2" customWidth="1"/>
    <col min="6920" max="6920" width="15" style="2" customWidth="1"/>
    <col min="6921" max="6921" width="15.5703125" style="2" customWidth="1"/>
    <col min="6922" max="6922" width="20.28515625" style="2" customWidth="1"/>
    <col min="6923" max="6923" width="18.5703125" style="2" customWidth="1"/>
    <col min="6924" max="6924" width="17.5703125" style="2" customWidth="1"/>
    <col min="6925" max="6925" width="21.28515625" style="2" customWidth="1"/>
    <col min="6926" max="6926" width="18.28515625" style="2" customWidth="1"/>
    <col min="6927" max="6927" width="22.7109375" style="2" customWidth="1"/>
    <col min="6928" max="6928" width="22.28515625" style="2" customWidth="1"/>
    <col min="6929" max="6929" width="23.42578125" style="2" customWidth="1"/>
    <col min="6930" max="6930" width="22.42578125" style="2" customWidth="1"/>
    <col min="6931" max="7168" width="9.140625" style="2"/>
    <col min="7169" max="7169" width="35" style="2" customWidth="1"/>
    <col min="7170" max="7170" width="17.140625" style="2" customWidth="1"/>
    <col min="7171" max="7171" width="18.42578125" style="2" customWidth="1"/>
    <col min="7172" max="7172" width="17" style="2" customWidth="1"/>
    <col min="7173" max="7174" width="14.5703125" style="2" customWidth="1"/>
    <col min="7175" max="7175" width="15.140625" style="2" customWidth="1"/>
    <col min="7176" max="7176" width="15" style="2" customWidth="1"/>
    <col min="7177" max="7177" width="15.5703125" style="2" customWidth="1"/>
    <col min="7178" max="7178" width="20.28515625" style="2" customWidth="1"/>
    <col min="7179" max="7179" width="18.5703125" style="2" customWidth="1"/>
    <col min="7180" max="7180" width="17.5703125" style="2" customWidth="1"/>
    <col min="7181" max="7181" width="21.28515625" style="2" customWidth="1"/>
    <col min="7182" max="7182" width="18.28515625" style="2" customWidth="1"/>
    <col min="7183" max="7183" width="22.7109375" style="2" customWidth="1"/>
    <col min="7184" max="7184" width="22.28515625" style="2" customWidth="1"/>
    <col min="7185" max="7185" width="23.42578125" style="2" customWidth="1"/>
    <col min="7186" max="7186" width="22.42578125" style="2" customWidth="1"/>
    <col min="7187" max="7424" width="9.140625" style="2"/>
    <col min="7425" max="7425" width="35" style="2" customWidth="1"/>
    <col min="7426" max="7426" width="17.140625" style="2" customWidth="1"/>
    <col min="7427" max="7427" width="18.42578125" style="2" customWidth="1"/>
    <col min="7428" max="7428" width="17" style="2" customWidth="1"/>
    <col min="7429" max="7430" width="14.5703125" style="2" customWidth="1"/>
    <col min="7431" max="7431" width="15.140625" style="2" customWidth="1"/>
    <col min="7432" max="7432" width="15" style="2" customWidth="1"/>
    <col min="7433" max="7433" width="15.5703125" style="2" customWidth="1"/>
    <col min="7434" max="7434" width="20.28515625" style="2" customWidth="1"/>
    <col min="7435" max="7435" width="18.5703125" style="2" customWidth="1"/>
    <col min="7436" max="7436" width="17.5703125" style="2" customWidth="1"/>
    <col min="7437" max="7437" width="21.28515625" style="2" customWidth="1"/>
    <col min="7438" max="7438" width="18.28515625" style="2" customWidth="1"/>
    <col min="7439" max="7439" width="22.7109375" style="2" customWidth="1"/>
    <col min="7440" max="7440" width="22.28515625" style="2" customWidth="1"/>
    <col min="7441" max="7441" width="23.42578125" style="2" customWidth="1"/>
    <col min="7442" max="7442" width="22.42578125" style="2" customWidth="1"/>
    <col min="7443" max="7680" width="9.140625" style="2"/>
    <col min="7681" max="7681" width="35" style="2" customWidth="1"/>
    <col min="7682" max="7682" width="17.140625" style="2" customWidth="1"/>
    <col min="7683" max="7683" width="18.42578125" style="2" customWidth="1"/>
    <col min="7684" max="7684" width="17" style="2" customWidth="1"/>
    <col min="7685" max="7686" width="14.5703125" style="2" customWidth="1"/>
    <col min="7687" max="7687" width="15.140625" style="2" customWidth="1"/>
    <col min="7688" max="7688" width="15" style="2" customWidth="1"/>
    <col min="7689" max="7689" width="15.5703125" style="2" customWidth="1"/>
    <col min="7690" max="7690" width="20.28515625" style="2" customWidth="1"/>
    <col min="7691" max="7691" width="18.5703125" style="2" customWidth="1"/>
    <col min="7692" max="7692" width="17.5703125" style="2" customWidth="1"/>
    <col min="7693" max="7693" width="21.28515625" style="2" customWidth="1"/>
    <col min="7694" max="7694" width="18.28515625" style="2" customWidth="1"/>
    <col min="7695" max="7695" width="22.7109375" style="2" customWidth="1"/>
    <col min="7696" max="7696" width="22.28515625" style="2" customWidth="1"/>
    <col min="7697" max="7697" width="23.42578125" style="2" customWidth="1"/>
    <col min="7698" max="7698" width="22.42578125" style="2" customWidth="1"/>
    <col min="7699" max="7936" width="9.140625" style="2"/>
    <col min="7937" max="7937" width="35" style="2" customWidth="1"/>
    <col min="7938" max="7938" width="17.140625" style="2" customWidth="1"/>
    <col min="7939" max="7939" width="18.42578125" style="2" customWidth="1"/>
    <col min="7940" max="7940" width="17" style="2" customWidth="1"/>
    <col min="7941" max="7942" width="14.5703125" style="2" customWidth="1"/>
    <col min="7943" max="7943" width="15.140625" style="2" customWidth="1"/>
    <col min="7944" max="7944" width="15" style="2" customWidth="1"/>
    <col min="7945" max="7945" width="15.5703125" style="2" customWidth="1"/>
    <col min="7946" max="7946" width="20.28515625" style="2" customWidth="1"/>
    <col min="7947" max="7947" width="18.5703125" style="2" customWidth="1"/>
    <col min="7948" max="7948" width="17.5703125" style="2" customWidth="1"/>
    <col min="7949" max="7949" width="21.28515625" style="2" customWidth="1"/>
    <col min="7950" max="7950" width="18.28515625" style="2" customWidth="1"/>
    <col min="7951" max="7951" width="22.7109375" style="2" customWidth="1"/>
    <col min="7952" max="7952" width="22.28515625" style="2" customWidth="1"/>
    <col min="7953" max="7953" width="23.42578125" style="2" customWidth="1"/>
    <col min="7954" max="7954" width="22.42578125" style="2" customWidth="1"/>
    <col min="7955" max="8192" width="9.140625" style="2"/>
    <col min="8193" max="8193" width="35" style="2" customWidth="1"/>
    <col min="8194" max="8194" width="17.140625" style="2" customWidth="1"/>
    <col min="8195" max="8195" width="18.42578125" style="2" customWidth="1"/>
    <col min="8196" max="8196" width="17" style="2" customWidth="1"/>
    <col min="8197" max="8198" width="14.5703125" style="2" customWidth="1"/>
    <col min="8199" max="8199" width="15.140625" style="2" customWidth="1"/>
    <col min="8200" max="8200" width="15" style="2" customWidth="1"/>
    <col min="8201" max="8201" width="15.5703125" style="2" customWidth="1"/>
    <col min="8202" max="8202" width="20.28515625" style="2" customWidth="1"/>
    <col min="8203" max="8203" width="18.5703125" style="2" customWidth="1"/>
    <col min="8204" max="8204" width="17.5703125" style="2" customWidth="1"/>
    <col min="8205" max="8205" width="21.28515625" style="2" customWidth="1"/>
    <col min="8206" max="8206" width="18.28515625" style="2" customWidth="1"/>
    <col min="8207" max="8207" width="22.7109375" style="2" customWidth="1"/>
    <col min="8208" max="8208" width="22.28515625" style="2" customWidth="1"/>
    <col min="8209" max="8209" width="23.42578125" style="2" customWidth="1"/>
    <col min="8210" max="8210" width="22.42578125" style="2" customWidth="1"/>
    <col min="8211" max="8448" width="9.140625" style="2"/>
    <col min="8449" max="8449" width="35" style="2" customWidth="1"/>
    <col min="8450" max="8450" width="17.140625" style="2" customWidth="1"/>
    <col min="8451" max="8451" width="18.42578125" style="2" customWidth="1"/>
    <col min="8452" max="8452" width="17" style="2" customWidth="1"/>
    <col min="8453" max="8454" width="14.5703125" style="2" customWidth="1"/>
    <col min="8455" max="8455" width="15.140625" style="2" customWidth="1"/>
    <col min="8456" max="8456" width="15" style="2" customWidth="1"/>
    <col min="8457" max="8457" width="15.5703125" style="2" customWidth="1"/>
    <col min="8458" max="8458" width="20.28515625" style="2" customWidth="1"/>
    <col min="8459" max="8459" width="18.5703125" style="2" customWidth="1"/>
    <col min="8460" max="8460" width="17.5703125" style="2" customWidth="1"/>
    <col min="8461" max="8461" width="21.28515625" style="2" customWidth="1"/>
    <col min="8462" max="8462" width="18.28515625" style="2" customWidth="1"/>
    <col min="8463" max="8463" width="22.7109375" style="2" customWidth="1"/>
    <col min="8464" max="8464" width="22.28515625" style="2" customWidth="1"/>
    <col min="8465" max="8465" width="23.42578125" style="2" customWidth="1"/>
    <col min="8466" max="8466" width="22.42578125" style="2" customWidth="1"/>
    <col min="8467" max="8704" width="9.140625" style="2"/>
    <col min="8705" max="8705" width="35" style="2" customWidth="1"/>
    <col min="8706" max="8706" width="17.140625" style="2" customWidth="1"/>
    <col min="8707" max="8707" width="18.42578125" style="2" customWidth="1"/>
    <col min="8708" max="8708" width="17" style="2" customWidth="1"/>
    <col min="8709" max="8710" width="14.5703125" style="2" customWidth="1"/>
    <col min="8711" max="8711" width="15.140625" style="2" customWidth="1"/>
    <col min="8712" max="8712" width="15" style="2" customWidth="1"/>
    <col min="8713" max="8713" width="15.5703125" style="2" customWidth="1"/>
    <col min="8714" max="8714" width="20.28515625" style="2" customWidth="1"/>
    <col min="8715" max="8715" width="18.5703125" style="2" customWidth="1"/>
    <col min="8716" max="8716" width="17.5703125" style="2" customWidth="1"/>
    <col min="8717" max="8717" width="21.28515625" style="2" customWidth="1"/>
    <col min="8718" max="8718" width="18.28515625" style="2" customWidth="1"/>
    <col min="8719" max="8719" width="22.7109375" style="2" customWidth="1"/>
    <col min="8720" max="8720" width="22.28515625" style="2" customWidth="1"/>
    <col min="8721" max="8721" width="23.42578125" style="2" customWidth="1"/>
    <col min="8722" max="8722" width="22.42578125" style="2" customWidth="1"/>
    <col min="8723" max="8960" width="9.140625" style="2"/>
    <col min="8961" max="8961" width="35" style="2" customWidth="1"/>
    <col min="8962" max="8962" width="17.140625" style="2" customWidth="1"/>
    <col min="8963" max="8963" width="18.42578125" style="2" customWidth="1"/>
    <col min="8964" max="8964" width="17" style="2" customWidth="1"/>
    <col min="8965" max="8966" width="14.5703125" style="2" customWidth="1"/>
    <col min="8967" max="8967" width="15.140625" style="2" customWidth="1"/>
    <col min="8968" max="8968" width="15" style="2" customWidth="1"/>
    <col min="8969" max="8969" width="15.5703125" style="2" customWidth="1"/>
    <col min="8970" max="8970" width="20.28515625" style="2" customWidth="1"/>
    <col min="8971" max="8971" width="18.5703125" style="2" customWidth="1"/>
    <col min="8972" max="8972" width="17.5703125" style="2" customWidth="1"/>
    <col min="8973" max="8973" width="21.28515625" style="2" customWidth="1"/>
    <col min="8974" max="8974" width="18.28515625" style="2" customWidth="1"/>
    <col min="8975" max="8975" width="22.7109375" style="2" customWidth="1"/>
    <col min="8976" max="8976" width="22.28515625" style="2" customWidth="1"/>
    <col min="8977" max="8977" width="23.42578125" style="2" customWidth="1"/>
    <col min="8978" max="8978" width="22.42578125" style="2" customWidth="1"/>
    <col min="8979" max="9216" width="9.140625" style="2"/>
    <col min="9217" max="9217" width="35" style="2" customWidth="1"/>
    <col min="9218" max="9218" width="17.140625" style="2" customWidth="1"/>
    <col min="9219" max="9219" width="18.42578125" style="2" customWidth="1"/>
    <col min="9220" max="9220" width="17" style="2" customWidth="1"/>
    <col min="9221" max="9222" width="14.5703125" style="2" customWidth="1"/>
    <col min="9223" max="9223" width="15.140625" style="2" customWidth="1"/>
    <col min="9224" max="9224" width="15" style="2" customWidth="1"/>
    <col min="9225" max="9225" width="15.5703125" style="2" customWidth="1"/>
    <col min="9226" max="9226" width="20.28515625" style="2" customWidth="1"/>
    <col min="9227" max="9227" width="18.5703125" style="2" customWidth="1"/>
    <col min="9228" max="9228" width="17.5703125" style="2" customWidth="1"/>
    <col min="9229" max="9229" width="21.28515625" style="2" customWidth="1"/>
    <col min="9230" max="9230" width="18.28515625" style="2" customWidth="1"/>
    <col min="9231" max="9231" width="22.7109375" style="2" customWidth="1"/>
    <col min="9232" max="9232" width="22.28515625" style="2" customWidth="1"/>
    <col min="9233" max="9233" width="23.42578125" style="2" customWidth="1"/>
    <col min="9234" max="9234" width="22.42578125" style="2" customWidth="1"/>
    <col min="9235" max="9472" width="9.140625" style="2"/>
    <col min="9473" max="9473" width="35" style="2" customWidth="1"/>
    <col min="9474" max="9474" width="17.140625" style="2" customWidth="1"/>
    <col min="9475" max="9475" width="18.42578125" style="2" customWidth="1"/>
    <col min="9476" max="9476" width="17" style="2" customWidth="1"/>
    <col min="9477" max="9478" width="14.5703125" style="2" customWidth="1"/>
    <col min="9479" max="9479" width="15.140625" style="2" customWidth="1"/>
    <col min="9480" max="9480" width="15" style="2" customWidth="1"/>
    <col min="9481" max="9481" width="15.5703125" style="2" customWidth="1"/>
    <col min="9482" max="9482" width="20.28515625" style="2" customWidth="1"/>
    <col min="9483" max="9483" width="18.5703125" style="2" customWidth="1"/>
    <col min="9484" max="9484" width="17.5703125" style="2" customWidth="1"/>
    <col min="9485" max="9485" width="21.28515625" style="2" customWidth="1"/>
    <col min="9486" max="9486" width="18.28515625" style="2" customWidth="1"/>
    <col min="9487" max="9487" width="22.7109375" style="2" customWidth="1"/>
    <col min="9488" max="9488" width="22.28515625" style="2" customWidth="1"/>
    <col min="9489" max="9489" width="23.42578125" style="2" customWidth="1"/>
    <col min="9490" max="9490" width="22.42578125" style="2" customWidth="1"/>
    <col min="9491" max="9728" width="9.140625" style="2"/>
    <col min="9729" max="9729" width="35" style="2" customWidth="1"/>
    <col min="9730" max="9730" width="17.140625" style="2" customWidth="1"/>
    <col min="9731" max="9731" width="18.42578125" style="2" customWidth="1"/>
    <col min="9732" max="9732" width="17" style="2" customWidth="1"/>
    <col min="9733" max="9734" width="14.5703125" style="2" customWidth="1"/>
    <col min="9735" max="9735" width="15.140625" style="2" customWidth="1"/>
    <col min="9736" max="9736" width="15" style="2" customWidth="1"/>
    <col min="9737" max="9737" width="15.5703125" style="2" customWidth="1"/>
    <col min="9738" max="9738" width="20.28515625" style="2" customWidth="1"/>
    <col min="9739" max="9739" width="18.5703125" style="2" customWidth="1"/>
    <col min="9740" max="9740" width="17.5703125" style="2" customWidth="1"/>
    <col min="9741" max="9741" width="21.28515625" style="2" customWidth="1"/>
    <col min="9742" max="9742" width="18.28515625" style="2" customWidth="1"/>
    <col min="9743" max="9743" width="22.7109375" style="2" customWidth="1"/>
    <col min="9744" max="9744" width="22.28515625" style="2" customWidth="1"/>
    <col min="9745" max="9745" width="23.42578125" style="2" customWidth="1"/>
    <col min="9746" max="9746" width="22.42578125" style="2" customWidth="1"/>
    <col min="9747" max="9984" width="9.140625" style="2"/>
    <col min="9985" max="9985" width="35" style="2" customWidth="1"/>
    <col min="9986" max="9986" width="17.140625" style="2" customWidth="1"/>
    <col min="9987" max="9987" width="18.42578125" style="2" customWidth="1"/>
    <col min="9988" max="9988" width="17" style="2" customWidth="1"/>
    <col min="9989" max="9990" width="14.5703125" style="2" customWidth="1"/>
    <col min="9991" max="9991" width="15.140625" style="2" customWidth="1"/>
    <col min="9992" max="9992" width="15" style="2" customWidth="1"/>
    <col min="9993" max="9993" width="15.5703125" style="2" customWidth="1"/>
    <col min="9994" max="9994" width="20.28515625" style="2" customWidth="1"/>
    <col min="9995" max="9995" width="18.5703125" style="2" customWidth="1"/>
    <col min="9996" max="9996" width="17.5703125" style="2" customWidth="1"/>
    <col min="9997" max="9997" width="21.28515625" style="2" customWidth="1"/>
    <col min="9998" max="9998" width="18.28515625" style="2" customWidth="1"/>
    <col min="9999" max="9999" width="22.7109375" style="2" customWidth="1"/>
    <col min="10000" max="10000" width="22.28515625" style="2" customWidth="1"/>
    <col min="10001" max="10001" width="23.42578125" style="2" customWidth="1"/>
    <col min="10002" max="10002" width="22.42578125" style="2" customWidth="1"/>
    <col min="10003" max="10240" width="9.140625" style="2"/>
    <col min="10241" max="10241" width="35" style="2" customWidth="1"/>
    <col min="10242" max="10242" width="17.140625" style="2" customWidth="1"/>
    <col min="10243" max="10243" width="18.42578125" style="2" customWidth="1"/>
    <col min="10244" max="10244" width="17" style="2" customWidth="1"/>
    <col min="10245" max="10246" width="14.5703125" style="2" customWidth="1"/>
    <col min="10247" max="10247" width="15.140625" style="2" customWidth="1"/>
    <col min="10248" max="10248" width="15" style="2" customWidth="1"/>
    <col min="10249" max="10249" width="15.5703125" style="2" customWidth="1"/>
    <col min="10250" max="10250" width="20.28515625" style="2" customWidth="1"/>
    <col min="10251" max="10251" width="18.5703125" style="2" customWidth="1"/>
    <col min="10252" max="10252" width="17.5703125" style="2" customWidth="1"/>
    <col min="10253" max="10253" width="21.28515625" style="2" customWidth="1"/>
    <col min="10254" max="10254" width="18.28515625" style="2" customWidth="1"/>
    <col min="10255" max="10255" width="22.7109375" style="2" customWidth="1"/>
    <col min="10256" max="10256" width="22.28515625" style="2" customWidth="1"/>
    <col min="10257" max="10257" width="23.42578125" style="2" customWidth="1"/>
    <col min="10258" max="10258" width="22.42578125" style="2" customWidth="1"/>
    <col min="10259" max="10496" width="9.140625" style="2"/>
    <col min="10497" max="10497" width="35" style="2" customWidth="1"/>
    <col min="10498" max="10498" width="17.140625" style="2" customWidth="1"/>
    <col min="10499" max="10499" width="18.42578125" style="2" customWidth="1"/>
    <col min="10500" max="10500" width="17" style="2" customWidth="1"/>
    <col min="10501" max="10502" width="14.5703125" style="2" customWidth="1"/>
    <col min="10503" max="10503" width="15.140625" style="2" customWidth="1"/>
    <col min="10504" max="10504" width="15" style="2" customWidth="1"/>
    <col min="10505" max="10505" width="15.5703125" style="2" customWidth="1"/>
    <col min="10506" max="10506" width="20.28515625" style="2" customWidth="1"/>
    <col min="10507" max="10507" width="18.5703125" style="2" customWidth="1"/>
    <col min="10508" max="10508" width="17.5703125" style="2" customWidth="1"/>
    <col min="10509" max="10509" width="21.28515625" style="2" customWidth="1"/>
    <col min="10510" max="10510" width="18.28515625" style="2" customWidth="1"/>
    <col min="10511" max="10511" width="22.7109375" style="2" customWidth="1"/>
    <col min="10512" max="10512" width="22.28515625" style="2" customWidth="1"/>
    <col min="10513" max="10513" width="23.42578125" style="2" customWidth="1"/>
    <col min="10514" max="10514" width="22.42578125" style="2" customWidth="1"/>
    <col min="10515" max="10752" width="9.140625" style="2"/>
    <col min="10753" max="10753" width="35" style="2" customWidth="1"/>
    <col min="10754" max="10754" width="17.140625" style="2" customWidth="1"/>
    <col min="10755" max="10755" width="18.42578125" style="2" customWidth="1"/>
    <col min="10756" max="10756" width="17" style="2" customWidth="1"/>
    <col min="10757" max="10758" width="14.5703125" style="2" customWidth="1"/>
    <col min="10759" max="10759" width="15.140625" style="2" customWidth="1"/>
    <col min="10760" max="10760" width="15" style="2" customWidth="1"/>
    <col min="10761" max="10761" width="15.5703125" style="2" customWidth="1"/>
    <col min="10762" max="10762" width="20.28515625" style="2" customWidth="1"/>
    <col min="10763" max="10763" width="18.5703125" style="2" customWidth="1"/>
    <col min="10764" max="10764" width="17.5703125" style="2" customWidth="1"/>
    <col min="10765" max="10765" width="21.28515625" style="2" customWidth="1"/>
    <col min="10766" max="10766" width="18.28515625" style="2" customWidth="1"/>
    <col min="10767" max="10767" width="22.7109375" style="2" customWidth="1"/>
    <col min="10768" max="10768" width="22.28515625" style="2" customWidth="1"/>
    <col min="10769" max="10769" width="23.42578125" style="2" customWidth="1"/>
    <col min="10770" max="10770" width="22.42578125" style="2" customWidth="1"/>
    <col min="10771" max="11008" width="9.140625" style="2"/>
    <col min="11009" max="11009" width="35" style="2" customWidth="1"/>
    <col min="11010" max="11010" width="17.140625" style="2" customWidth="1"/>
    <col min="11011" max="11011" width="18.42578125" style="2" customWidth="1"/>
    <col min="11012" max="11012" width="17" style="2" customWidth="1"/>
    <col min="11013" max="11014" width="14.5703125" style="2" customWidth="1"/>
    <col min="11015" max="11015" width="15.140625" style="2" customWidth="1"/>
    <col min="11016" max="11016" width="15" style="2" customWidth="1"/>
    <col min="11017" max="11017" width="15.5703125" style="2" customWidth="1"/>
    <col min="11018" max="11018" width="20.28515625" style="2" customWidth="1"/>
    <col min="11019" max="11019" width="18.5703125" style="2" customWidth="1"/>
    <col min="11020" max="11020" width="17.5703125" style="2" customWidth="1"/>
    <col min="11021" max="11021" width="21.28515625" style="2" customWidth="1"/>
    <col min="11022" max="11022" width="18.28515625" style="2" customWidth="1"/>
    <col min="11023" max="11023" width="22.7109375" style="2" customWidth="1"/>
    <col min="11024" max="11024" width="22.28515625" style="2" customWidth="1"/>
    <col min="11025" max="11025" width="23.42578125" style="2" customWidth="1"/>
    <col min="11026" max="11026" width="22.42578125" style="2" customWidth="1"/>
    <col min="11027" max="11264" width="9.140625" style="2"/>
    <col min="11265" max="11265" width="35" style="2" customWidth="1"/>
    <col min="11266" max="11266" width="17.140625" style="2" customWidth="1"/>
    <col min="11267" max="11267" width="18.42578125" style="2" customWidth="1"/>
    <col min="11268" max="11268" width="17" style="2" customWidth="1"/>
    <col min="11269" max="11270" width="14.5703125" style="2" customWidth="1"/>
    <col min="11271" max="11271" width="15.140625" style="2" customWidth="1"/>
    <col min="11272" max="11272" width="15" style="2" customWidth="1"/>
    <col min="11273" max="11273" width="15.5703125" style="2" customWidth="1"/>
    <col min="11274" max="11274" width="20.28515625" style="2" customWidth="1"/>
    <col min="11275" max="11275" width="18.5703125" style="2" customWidth="1"/>
    <col min="11276" max="11276" width="17.5703125" style="2" customWidth="1"/>
    <col min="11277" max="11277" width="21.28515625" style="2" customWidth="1"/>
    <col min="11278" max="11278" width="18.28515625" style="2" customWidth="1"/>
    <col min="11279" max="11279" width="22.7109375" style="2" customWidth="1"/>
    <col min="11280" max="11280" width="22.28515625" style="2" customWidth="1"/>
    <col min="11281" max="11281" width="23.42578125" style="2" customWidth="1"/>
    <col min="11282" max="11282" width="22.42578125" style="2" customWidth="1"/>
    <col min="11283" max="11520" width="9.140625" style="2"/>
    <col min="11521" max="11521" width="35" style="2" customWidth="1"/>
    <col min="11522" max="11522" width="17.140625" style="2" customWidth="1"/>
    <col min="11523" max="11523" width="18.42578125" style="2" customWidth="1"/>
    <col min="11524" max="11524" width="17" style="2" customWidth="1"/>
    <col min="11525" max="11526" width="14.5703125" style="2" customWidth="1"/>
    <col min="11527" max="11527" width="15.140625" style="2" customWidth="1"/>
    <col min="11528" max="11528" width="15" style="2" customWidth="1"/>
    <col min="11529" max="11529" width="15.5703125" style="2" customWidth="1"/>
    <col min="11530" max="11530" width="20.28515625" style="2" customWidth="1"/>
    <col min="11531" max="11531" width="18.5703125" style="2" customWidth="1"/>
    <col min="11532" max="11532" width="17.5703125" style="2" customWidth="1"/>
    <col min="11533" max="11533" width="21.28515625" style="2" customWidth="1"/>
    <col min="11534" max="11534" width="18.28515625" style="2" customWidth="1"/>
    <col min="11535" max="11535" width="22.7109375" style="2" customWidth="1"/>
    <col min="11536" max="11536" width="22.28515625" style="2" customWidth="1"/>
    <col min="11537" max="11537" width="23.42578125" style="2" customWidth="1"/>
    <col min="11538" max="11538" width="22.42578125" style="2" customWidth="1"/>
    <col min="11539" max="11776" width="9.140625" style="2"/>
    <col min="11777" max="11777" width="35" style="2" customWidth="1"/>
    <col min="11778" max="11778" width="17.140625" style="2" customWidth="1"/>
    <col min="11779" max="11779" width="18.42578125" style="2" customWidth="1"/>
    <col min="11780" max="11780" width="17" style="2" customWidth="1"/>
    <col min="11781" max="11782" width="14.5703125" style="2" customWidth="1"/>
    <col min="11783" max="11783" width="15.140625" style="2" customWidth="1"/>
    <col min="11784" max="11784" width="15" style="2" customWidth="1"/>
    <col min="11785" max="11785" width="15.5703125" style="2" customWidth="1"/>
    <col min="11786" max="11786" width="20.28515625" style="2" customWidth="1"/>
    <col min="11787" max="11787" width="18.5703125" style="2" customWidth="1"/>
    <col min="11788" max="11788" width="17.5703125" style="2" customWidth="1"/>
    <col min="11789" max="11789" width="21.28515625" style="2" customWidth="1"/>
    <col min="11790" max="11790" width="18.28515625" style="2" customWidth="1"/>
    <col min="11791" max="11791" width="22.7109375" style="2" customWidth="1"/>
    <col min="11792" max="11792" width="22.28515625" style="2" customWidth="1"/>
    <col min="11793" max="11793" width="23.42578125" style="2" customWidth="1"/>
    <col min="11794" max="11794" width="22.42578125" style="2" customWidth="1"/>
    <col min="11795" max="12032" width="9.140625" style="2"/>
    <col min="12033" max="12033" width="35" style="2" customWidth="1"/>
    <col min="12034" max="12034" width="17.140625" style="2" customWidth="1"/>
    <col min="12035" max="12035" width="18.42578125" style="2" customWidth="1"/>
    <col min="12036" max="12036" width="17" style="2" customWidth="1"/>
    <col min="12037" max="12038" width="14.5703125" style="2" customWidth="1"/>
    <col min="12039" max="12039" width="15.140625" style="2" customWidth="1"/>
    <col min="12040" max="12040" width="15" style="2" customWidth="1"/>
    <col min="12041" max="12041" width="15.5703125" style="2" customWidth="1"/>
    <col min="12042" max="12042" width="20.28515625" style="2" customWidth="1"/>
    <col min="12043" max="12043" width="18.5703125" style="2" customWidth="1"/>
    <col min="12044" max="12044" width="17.5703125" style="2" customWidth="1"/>
    <col min="12045" max="12045" width="21.28515625" style="2" customWidth="1"/>
    <col min="12046" max="12046" width="18.28515625" style="2" customWidth="1"/>
    <col min="12047" max="12047" width="22.7109375" style="2" customWidth="1"/>
    <col min="12048" max="12048" width="22.28515625" style="2" customWidth="1"/>
    <col min="12049" max="12049" width="23.42578125" style="2" customWidth="1"/>
    <col min="12050" max="12050" width="22.42578125" style="2" customWidth="1"/>
    <col min="12051" max="12288" width="9.140625" style="2"/>
    <col min="12289" max="12289" width="35" style="2" customWidth="1"/>
    <col min="12290" max="12290" width="17.140625" style="2" customWidth="1"/>
    <col min="12291" max="12291" width="18.42578125" style="2" customWidth="1"/>
    <col min="12292" max="12292" width="17" style="2" customWidth="1"/>
    <col min="12293" max="12294" width="14.5703125" style="2" customWidth="1"/>
    <col min="12295" max="12295" width="15.140625" style="2" customWidth="1"/>
    <col min="12296" max="12296" width="15" style="2" customWidth="1"/>
    <col min="12297" max="12297" width="15.5703125" style="2" customWidth="1"/>
    <col min="12298" max="12298" width="20.28515625" style="2" customWidth="1"/>
    <col min="12299" max="12299" width="18.5703125" style="2" customWidth="1"/>
    <col min="12300" max="12300" width="17.5703125" style="2" customWidth="1"/>
    <col min="12301" max="12301" width="21.28515625" style="2" customWidth="1"/>
    <col min="12302" max="12302" width="18.28515625" style="2" customWidth="1"/>
    <col min="12303" max="12303" width="22.7109375" style="2" customWidth="1"/>
    <col min="12304" max="12304" width="22.28515625" style="2" customWidth="1"/>
    <col min="12305" max="12305" width="23.42578125" style="2" customWidth="1"/>
    <col min="12306" max="12306" width="22.42578125" style="2" customWidth="1"/>
    <col min="12307" max="12544" width="9.140625" style="2"/>
    <col min="12545" max="12545" width="35" style="2" customWidth="1"/>
    <col min="12546" max="12546" width="17.140625" style="2" customWidth="1"/>
    <col min="12547" max="12547" width="18.42578125" style="2" customWidth="1"/>
    <col min="12548" max="12548" width="17" style="2" customWidth="1"/>
    <col min="12549" max="12550" width="14.5703125" style="2" customWidth="1"/>
    <col min="12551" max="12551" width="15.140625" style="2" customWidth="1"/>
    <col min="12552" max="12552" width="15" style="2" customWidth="1"/>
    <col min="12553" max="12553" width="15.5703125" style="2" customWidth="1"/>
    <col min="12554" max="12554" width="20.28515625" style="2" customWidth="1"/>
    <col min="12555" max="12555" width="18.5703125" style="2" customWidth="1"/>
    <col min="12556" max="12556" width="17.5703125" style="2" customWidth="1"/>
    <col min="12557" max="12557" width="21.28515625" style="2" customWidth="1"/>
    <col min="12558" max="12558" width="18.28515625" style="2" customWidth="1"/>
    <col min="12559" max="12559" width="22.7109375" style="2" customWidth="1"/>
    <col min="12560" max="12560" width="22.28515625" style="2" customWidth="1"/>
    <col min="12561" max="12561" width="23.42578125" style="2" customWidth="1"/>
    <col min="12562" max="12562" width="22.42578125" style="2" customWidth="1"/>
    <col min="12563" max="12800" width="9.140625" style="2"/>
    <col min="12801" max="12801" width="35" style="2" customWidth="1"/>
    <col min="12802" max="12802" width="17.140625" style="2" customWidth="1"/>
    <col min="12803" max="12803" width="18.42578125" style="2" customWidth="1"/>
    <col min="12804" max="12804" width="17" style="2" customWidth="1"/>
    <col min="12805" max="12806" width="14.5703125" style="2" customWidth="1"/>
    <col min="12807" max="12807" width="15.140625" style="2" customWidth="1"/>
    <col min="12808" max="12808" width="15" style="2" customWidth="1"/>
    <col min="12809" max="12809" width="15.5703125" style="2" customWidth="1"/>
    <col min="12810" max="12810" width="20.28515625" style="2" customWidth="1"/>
    <col min="12811" max="12811" width="18.5703125" style="2" customWidth="1"/>
    <col min="12812" max="12812" width="17.5703125" style="2" customWidth="1"/>
    <col min="12813" max="12813" width="21.28515625" style="2" customWidth="1"/>
    <col min="12814" max="12814" width="18.28515625" style="2" customWidth="1"/>
    <col min="12815" max="12815" width="22.7109375" style="2" customWidth="1"/>
    <col min="12816" max="12816" width="22.28515625" style="2" customWidth="1"/>
    <col min="12817" max="12817" width="23.42578125" style="2" customWidth="1"/>
    <col min="12818" max="12818" width="22.42578125" style="2" customWidth="1"/>
    <col min="12819" max="13056" width="9.140625" style="2"/>
    <col min="13057" max="13057" width="35" style="2" customWidth="1"/>
    <col min="13058" max="13058" width="17.140625" style="2" customWidth="1"/>
    <col min="13059" max="13059" width="18.42578125" style="2" customWidth="1"/>
    <col min="13060" max="13060" width="17" style="2" customWidth="1"/>
    <col min="13061" max="13062" width="14.5703125" style="2" customWidth="1"/>
    <col min="13063" max="13063" width="15.140625" style="2" customWidth="1"/>
    <col min="13064" max="13064" width="15" style="2" customWidth="1"/>
    <col min="13065" max="13065" width="15.5703125" style="2" customWidth="1"/>
    <col min="13066" max="13066" width="20.28515625" style="2" customWidth="1"/>
    <col min="13067" max="13067" width="18.5703125" style="2" customWidth="1"/>
    <col min="13068" max="13068" width="17.5703125" style="2" customWidth="1"/>
    <col min="13069" max="13069" width="21.28515625" style="2" customWidth="1"/>
    <col min="13070" max="13070" width="18.28515625" style="2" customWidth="1"/>
    <col min="13071" max="13071" width="22.7109375" style="2" customWidth="1"/>
    <col min="13072" max="13072" width="22.28515625" style="2" customWidth="1"/>
    <col min="13073" max="13073" width="23.42578125" style="2" customWidth="1"/>
    <col min="13074" max="13074" width="22.42578125" style="2" customWidth="1"/>
    <col min="13075" max="13312" width="9.140625" style="2"/>
    <col min="13313" max="13313" width="35" style="2" customWidth="1"/>
    <col min="13314" max="13314" width="17.140625" style="2" customWidth="1"/>
    <col min="13315" max="13315" width="18.42578125" style="2" customWidth="1"/>
    <col min="13316" max="13316" width="17" style="2" customWidth="1"/>
    <col min="13317" max="13318" width="14.5703125" style="2" customWidth="1"/>
    <col min="13319" max="13319" width="15.140625" style="2" customWidth="1"/>
    <col min="13320" max="13320" width="15" style="2" customWidth="1"/>
    <col min="13321" max="13321" width="15.5703125" style="2" customWidth="1"/>
    <col min="13322" max="13322" width="20.28515625" style="2" customWidth="1"/>
    <col min="13323" max="13323" width="18.5703125" style="2" customWidth="1"/>
    <col min="13324" max="13324" width="17.5703125" style="2" customWidth="1"/>
    <col min="13325" max="13325" width="21.28515625" style="2" customWidth="1"/>
    <col min="13326" max="13326" width="18.28515625" style="2" customWidth="1"/>
    <col min="13327" max="13327" width="22.7109375" style="2" customWidth="1"/>
    <col min="13328" max="13328" width="22.28515625" style="2" customWidth="1"/>
    <col min="13329" max="13329" width="23.42578125" style="2" customWidth="1"/>
    <col min="13330" max="13330" width="22.42578125" style="2" customWidth="1"/>
    <col min="13331" max="13568" width="9.140625" style="2"/>
    <col min="13569" max="13569" width="35" style="2" customWidth="1"/>
    <col min="13570" max="13570" width="17.140625" style="2" customWidth="1"/>
    <col min="13571" max="13571" width="18.42578125" style="2" customWidth="1"/>
    <col min="13572" max="13572" width="17" style="2" customWidth="1"/>
    <col min="13573" max="13574" width="14.5703125" style="2" customWidth="1"/>
    <col min="13575" max="13575" width="15.140625" style="2" customWidth="1"/>
    <col min="13576" max="13576" width="15" style="2" customWidth="1"/>
    <col min="13577" max="13577" width="15.5703125" style="2" customWidth="1"/>
    <col min="13578" max="13578" width="20.28515625" style="2" customWidth="1"/>
    <col min="13579" max="13579" width="18.5703125" style="2" customWidth="1"/>
    <col min="13580" max="13580" width="17.5703125" style="2" customWidth="1"/>
    <col min="13581" max="13581" width="21.28515625" style="2" customWidth="1"/>
    <col min="13582" max="13582" width="18.28515625" style="2" customWidth="1"/>
    <col min="13583" max="13583" width="22.7109375" style="2" customWidth="1"/>
    <col min="13584" max="13584" width="22.28515625" style="2" customWidth="1"/>
    <col min="13585" max="13585" width="23.42578125" style="2" customWidth="1"/>
    <col min="13586" max="13586" width="22.42578125" style="2" customWidth="1"/>
    <col min="13587" max="13824" width="9.140625" style="2"/>
    <col min="13825" max="13825" width="35" style="2" customWidth="1"/>
    <col min="13826" max="13826" width="17.140625" style="2" customWidth="1"/>
    <col min="13827" max="13827" width="18.42578125" style="2" customWidth="1"/>
    <col min="13828" max="13828" width="17" style="2" customWidth="1"/>
    <col min="13829" max="13830" width="14.5703125" style="2" customWidth="1"/>
    <col min="13831" max="13831" width="15.140625" style="2" customWidth="1"/>
    <col min="13832" max="13832" width="15" style="2" customWidth="1"/>
    <col min="13833" max="13833" width="15.5703125" style="2" customWidth="1"/>
    <col min="13834" max="13834" width="20.28515625" style="2" customWidth="1"/>
    <col min="13835" max="13835" width="18.5703125" style="2" customWidth="1"/>
    <col min="13836" max="13836" width="17.5703125" style="2" customWidth="1"/>
    <col min="13837" max="13837" width="21.28515625" style="2" customWidth="1"/>
    <col min="13838" max="13838" width="18.28515625" style="2" customWidth="1"/>
    <col min="13839" max="13839" width="22.7109375" style="2" customWidth="1"/>
    <col min="13840" max="13840" width="22.28515625" style="2" customWidth="1"/>
    <col min="13841" max="13841" width="23.42578125" style="2" customWidth="1"/>
    <col min="13842" max="13842" width="22.42578125" style="2" customWidth="1"/>
    <col min="13843" max="14080" width="9.140625" style="2"/>
    <col min="14081" max="14081" width="35" style="2" customWidth="1"/>
    <col min="14082" max="14082" width="17.140625" style="2" customWidth="1"/>
    <col min="14083" max="14083" width="18.42578125" style="2" customWidth="1"/>
    <col min="14084" max="14084" width="17" style="2" customWidth="1"/>
    <col min="14085" max="14086" width="14.5703125" style="2" customWidth="1"/>
    <col min="14087" max="14087" width="15.140625" style="2" customWidth="1"/>
    <col min="14088" max="14088" width="15" style="2" customWidth="1"/>
    <col min="14089" max="14089" width="15.5703125" style="2" customWidth="1"/>
    <col min="14090" max="14090" width="20.28515625" style="2" customWidth="1"/>
    <col min="14091" max="14091" width="18.5703125" style="2" customWidth="1"/>
    <col min="14092" max="14092" width="17.5703125" style="2" customWidth="1"/>
    <col min="14093" max="14093" width="21.28515625" style="2" customWidth="1"/>
    <col min="14094" max="14094" width="18.28515625" style="2" customWidth="1"/>
    <col min="14095" max="14095" width="22.7109375" style="2" customWidth="1"/>
    <col min="14096" max="14096" width="22.28515625" style="2" customWidth="1"/>
    <col min="14097" max="14097" width="23.42578125" style="2" customWidth="1"/>
    <col min="14098" max="14098" width="22.42578125" style="2" customWidth="1"/>
    <col min="14099" max="14336" width="9.140625" style="2"/>
    <col min="14337" max="14337" width="35" style="2" customWidth="1"/>
    <col min="14338" max="14338" width="17.140625" style="2" customWidth="1"/>
    <col min="14339" max="14339" width="18.42578125" style="2" customWidth="1"/>
    <col min="14340" max="14340" width="17" style="2" customWidth="1"/>
    <col min="14341" max="14342" width="14.5703125" style="2" customWidth="1"/>
    <col min="14343" max="14343" width="15.140625" style="2" customWidth="1"/>
    <col min="14344" max="14344" width="15" style="2" customWidth="1"/>
    <col min="14345" max="14345" width="15.5703125" style="2" customWidth="1"/>
    <col min="14346" max="14346" width="20.28515625" style="2" customWidth="1"/>
    <col min="14347" max="14347" width="18.5703125" style="2" customWidth="1"/>
    <col min="14348" max="14348" width="17.5703125" style="2" customWidth="1"/>
    <col min="14349" max="14349" width="21.28515625" style="2" customWidth="1"/>
    <col min="14350" max="14350" width="18.28515625" style="2" customWidth="1"/>
    <col min="14351" max="14351" width="22.7109375" style="2" customWidth="1"/>
    <col min="14352" max="14352" width="22.28515625" style="2" customWidth="1"/>
    <col min="14353" max="14353" width="23.42578125" style="2" customWidth="1"/>
    <col min="14354" max="14354" width="22.42578125" style="2" customWidth="1"/>
    <col min="14355" max="14592" width="9.140625" style="2"/>
    <col min="14593" max="14593" width="35" style="2" customWidth="1"/>
    <col min="14594" max="14594" width="17.140625" style="2" customWidth="1"/>
    <col min="14595" max="14595" width="18.42578125" style="2" customWidth="1"/>
    <col min="14596" max="14596" width="17" style="2" customWidth="1"/>
    <col min="14597" max="14598" width="14.5703125" style="2" customWidth="1"/>
    <col min="14599" max="14599" width="15.140625" style="2" customWidth="1"/>
    <col min="14600" max="14600" width="15" style="2" customWidth="1"/>
    <col min="14601" max="14601" width="15.5703125" style="2" customWidth="1"/>
    <col min="14602" max="14602" width="20.28515625" style="2" customWidth="1"/>
    <col min="14603" max="14603" width="18.5703125" style="2" customWidth="1"/>
    <col min="14604" max="14604" width="17.5703125" style="2" customWidth="1"/>
    <col min="14605" max="14605" width="21.28515625" style="2" customWidth="1"/>
    <col min="14606" max="14606" width="18.28515625" style="2" customWidth="1"/>
    <col min="14607" max="14607" width="22.7109375" style="2" customWidth="1"/>
    <col min="14608" max="14608" width="22.28515625" style="2" customWidth="1"/>
    <col min="14609" max="14609" width="23.42578125" style="2" customWidth="1"/>
    <col min="14610" max="14610" width="22.42578125" style="2" customWidth="1"/>
    <col min="14611" max="14848" width="9.140625" style="2"/>
    <col min="14849" max="14849" width="35" style="2" customWidth="1"/>
    <col min="14850" max="14850" width="17.140625" style="2" customWidth="1"/>
    <col min="14851" max="14851" width="18.42578125" style="2" customWidth="1"/>
    <col min="14852" max="14852" width="17" style="2" customWidth="1"/>
    <col min="14853" max="14854" width="14.5703125" style="2" customWidth="1"/>
    <col min="14855" max="14855" width="15.140625" style="2" customWidth="1"/>
    <col min="14856" max="14856" width="15" style="2" customWidth="1"/>
    <col min="14857" max="14857" width="15.5703125" style="2" customWidth="1"/>
    <col min="14858" max="14858" width="20.28515625" style="2" customWidth="1"/>
    <col min="14859" max="14859" width="18.5703125" style="2" customWidth="1"/>
    <col min="14860" max="14860" width="17.5703125" style="2" customWidth="1"/>
    <col min="14861" max="14861" width="21.28515625" style="2" customWidth="1"/>
    <col min="14862" max="14862" width="18.28515625" style="2" customWidth="1"/>
    <col min="14863" max="14863" width="22.7109375" style="2" customWidth="1"/>
    <col min="14864" max="14864" width="22.28515625" style="2" customWidth="1"/>
    <col min="14865" max="14865" width="23.42578125" style="2" customWidth="1"/>
    <col min="14866" max="14866" width="22.42578125" style="2" customWidth="1"/>
    <col min="14867" max="15104" width="9.140625" style="2"/>
    <col min="15105" max="15105" width="35" style="2" customWidth="1"/>
    <col min="15106" max="15106" width="17.140625" style="2" customWidth="1"/>
    <col min="15107" max="15107" width="18.42578125" style="2" customWidth="1"/>
    <col min="15108" max="15108" width="17" style="2" customWidth="1"/>
    <col min="15109" max="15110" width="14.5703125" style="2" customWidth="1"/>
    <col min="15111" max="15111" width="15.140625" style="2" customWidth="1"/>
    <col min="15112" max="15112" width="15" style="2" customWidth="1"/>
    <col min="15113" max="15113" width="15.5703125" style="2" customWidth="1"/>
    <col min="15114" max="15114" width="20.28515625" style="2" customWidth="1"/>
    <col min="15115" max="15115" width="18.5703125" style="2" customWidth="1"/>
    <col min="15116" max="15116" width="17.5703125" style="2" customWidth="1"/>
    <col min="15117" max="15117" width="21.28515625" style="2" customWidth="1"/>
    <col min="15118" max="15118" width="18.28515625" style="2" customWidth="1"/>
    <col min="15119" max="15119" width="22.7109375" style="2" customWidth="1"/>
    <col min="15120" max="15120" width="22.28515625" style="2" customWidth="1"/>
    <col min="15121" max="15121" width="23.42578125" style="2" customWidth="1"/>
    <col min="15122" max="15122" width="22.42578125" style="2" customWidth="1"/>
    <col min="15123" max="15360" width="9.140625" style="2"/>
    <col min="15361" max="15361" width="35" style="2" customWidth="1"/>
    <col min="15362" max="15362" width="17.140625" style="2" customWidth="1"/>
    <col min="15363" max="15363" width="18.42578125" style="2" customWidth="1"/>
    <col min="15364" max="15364" width="17" style="2" customWidth="1"/>
    <col min="15365" max="15366" width="14.5703125" style="2" customWidth="1"/>
    <col min="15367" max="15367" width="15.140625" style="2" customWidth="1"/>
    <col min="15368" max="15368" width="15" style="2" customWidth="1"/>
    <col min="15369" max="15369" width="15.5703125" style="2" customWidth="1"/>
    <col min="15370" max="15370" width="20.28515625" style="2" customWidth="1"/>
    <col min="15371" max="15371" width="18.5703125" style="2" customWidth="1"/>
    <col min="15372" max="15372" width="17.5703125" style="2" customWidth="1"/>
    <col min="15373" max="15373" width="21.28515625" style="2" customWidth="1"/>
    <col min="15374" max="15374" width="18.28515625" style="2" customWidth="1"/>
    <col min="15375" max="15375" width="22.7109375" style="2" customWidth="1"/>
    <col min="15376" max="15376" width="22.28515625" style="2" customWidth="1"/>
    <col min="15377" max="15377" width="23.42578125" style="2" customWidth="1"/>
    <col min="15378" max="15378" width="22.42578125" style="2" customWidth="1"/>
    <col min="15379" max="15616" width="9.140625" style="2"/>
    <col min="15617" max="15617" width="35" style="2" customWidth="1"/>
    <col min="15618" max="15618" width="17.140625" style="2" customWidth="1"/>
    <col min="15619" max="15619" width="18.42578125" style="2" customWidth="1"/>
    <col min="15620" max="15620" width="17" style="2" customWidth="1"/>
    <col min="15621" max="15622" width="14.5703125" style="2" customWidth="1"/>
    <col min="15623" max="15623" width="15.140625" style="2" customWidth="1"/>
    <col min="15624" max="15624" width="15" style="2" customWidth="1"/>
    <col min="15625" max="15625" width="15.5703125" style="2" customWidth="1"/>
    <col min="15626" max="15626" width="20.28515625" style="2" customWidth="1"/>
    <col min="15627" max="15627" width="18.5703125" style="2" customWidth="1"/>
    <col min="15628" max="15628" width="17.5703125" style="2" customWidth="1"/>
    <col min="15629" max="15629" width="21.28515625" style="2" customWidth="1"/>
    <col min="15630" max="15630" width="18.28515625" style="2" customWidth="1"/>
    <col min="15631" max="15631" width="22.7109375" style="2" customWidth="1"/>
    <col min="15632" max="15632" width="22.28515625" style="2" customWidth="1"/>
    <col min="15633" max="15633" width="23.42578125" style="2" customWidth="1"/>
    <col min="15634" max="15634" width="22.42578125" style="2" customWidth="1"/>
    <col min="15635" max="15872" width="9.140625" style="2"/>
    <col min="15873" max="15873" width="35" style="2" customWidth="1"/>
    <col min="15874" max="15874" width="17.140625" style="2" customWidth="1"/>
    <col min="15875" max="15875" width="18.42578125" style="2" customWidth="1"/>
    <col min="15876" max="15876" width="17" style="2" customWidth="1"/>
    <col min="15877" max="15878" width="14.5703125" style="2" customWidth="1"/>
    <col min="15879" max="15879" width="15.140625" style="2" customWidth="1"/>
    <col min="15880" max="15880" width="15" style="2" customWidth="1"/>
    <col min="15881" max="15881" width="15.5703125" style="2" customWidth="1"/>
    <col min="15882" max="15882" width="20.28515625" style="2" customWidth="1"/>
    <col min="15883" max="15883" width="18.5703125" style="2" customWidth="1"/>
    <col min="15884" max="15884" width="17.5703125" style="2" customWidth="1"/>
    <col min="15885" max="15885" width="21.28515625" style="2" customWidth="1"/>
    <col min="15886" max="15886" width="18.28515625" style="2" customWidth="1"/>
    <col min="15887" max="15887" width="22.7109375" style="2" customWidth="1"/>
    <col min="15888" max="15888" width="22.28515625" style="2" customWidth="1"/>
    <col min="15889" max="15889" width="23.42578125" style="2" customWidth="1"/>
    <col min="15890" max="15890" width="22.42578125" style="2" customWidth="1"/>
    <col min="15891" max="16128" width="9.140625" style="2"/>
    <col min="16129" max="16129" width="35" style="2" customWidth="1"/>
    <col min="16130" max="16130" width="17.140625" style="2" customWidth="1"/>
    <col min="16131" max="16131" width="18.42578125" style="2" customWidth="1"/>
    <col min="16132" max="16132" width="17" style="2" customWidth="1"/>
    <col min="16133" max="16134" width="14.5703125" style="2" customWidth="1"/>
    <col min="16135" max="16135" width="15.140625" style="2" customWidth="1"/>
    <col min="16136" max="16136" width="15" style="2" customWidth="1"/>
    <col min="16137" max="16137" width="15.5703125" style="2" customWidth="1"/>
    <col min="16138" max="16138" width="20.28515625" style="2" customWidth="1"/>
    <col min="16139" max="16139" width="18.5703125" style="2" customWidth="1"/>
    <col min="16140" max="16140" width="17.5703125" style="2" customWidth="1"/>
    <col min="16141" max="16141" width="21.28515625" style="2" customWidth="1"/>
    <col min="16142" max="16142" width="18.28515625" style="2" customWidth="1"/>
    <col min="16143" max="16143" width="22.7109375" style="2" customWidth="1"/>
    <col min="16144" max="16144" width="22.28515625" style="2" customWidth="1"/>
    <col min="16145" max="16145" width="23.42578125" style="2" customWidth="1"/>
    <col min="16146" max="16146" width="22.42578125" style="2" customWidth="1"/>
    <col min="16147" max="16384" width="9.140625" style="2"/>
  </cols>
  <sheetData>
    <row r="1" spans="1:17" ht="13.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7" x14ac:dyDescent="0.2">
      <c r="A2" s="3"/>
      <c r="B2" s="4"/>
      <c r="C2" s="4"/>
      <c r="D2" s="4"/>
      <c r="E2" s="4"/>
      <c r="F2" s="4"/>
      <c r="G2" s="4"/>
      <c r="H2" s="4"/>
      <c r="I2" s="4"/>
      <c r="J2" s="5"/>
      <c r="K2" s="4"/>
      <c r="L2" s="4"/>
      <c r="M2" s="6"/>
      <c r="N2" s="1"/>
    </row>
    <row r="3" spans="1:17" ht="38.25" customHeight="1" x14ac:dyDescent="0.2">
      <c r="A3" s="487" t="s">
        <v>0</v>
      </c>
      <c r="B3" s="488"/>
      <c r="C3" s="488"/>
      <c r="D3" s="488"/>
      <c r="E3" s="488"/>
      <c r="F3" s="488"/>
      <c r="G3" s="488"/>
      <c r="H3" s="7"/>
      <c r="I3" s="7"/>
      <c r="J3" s="8"/>
      <c r="K3" s="7"/>
      <c r="L3" s="7"/>
      <c r="M3" s="9"/>
      <c r="N3" s="1"/>
    </row>
    <row r="4" spans="1:17" x14ac:dyDescent="0.2">
      <c r="A4" s="10"/>
      <c r="B4" s="7"/>
      <c r="C4" s="7"/>
      <c r="D4" s="7"/>
      <c r="E4" s="7"/>
      <c r="F4" s="7" t="s">
        <v>1</v>
      </c>
      <c r="G4" s="7"/>
      <c r="H4" s="489" t="s">
        <v>2</v>
      </c>
      <c r="I4" s="489"/>
      <c r="J4" s="489"/>
      <c r="K4" s="489"/>
      <c r="L4" s="489"/>
      <c r="M4" s="490"/>
      <c r="N4" s="1"/>
    </row>
    <row r="5" spans="1:17" ht="31.5" x14ac:dyDescent="0.2">
      <c r="A5" s="491" t="s">
        <v>3</v>
      </c>
      <c r="B5" s="492"/>
      <c r="C5" s="11" t="s">
        <v>4</v>
      </c>
      <c r="D5" s="493" t="s">
        <v>5</v>
      </c>
      <c r="E5" s="493"/>
      <c r="F5" s="493"/>
      <c r="G5" s="12"/>
      <c r="H5" s="494" t="s">
        <v>6</v>
      </c>
      <c r="I5" s="495"/>
      <c r="J5" s="496"/>
      <c r="K5" s="494" t="s">
        <v>7</v>
      </c>
      <c r="L5" s="495"/>
      <c r="M5" s="497"/>
      <c r="N5" s="1"/>
    </row>
    <row r="6" spans="1:17" ht="15.75" x14ac:dyDescent="0.2">
      <c r="A6" s="227">
        <v>2021</v>
      </c>
      <c r="B6" s="228">
        <v>2022</v>
      </c>
      <c r="C6" s="228">
        <v>2023</v>
      </c>
      <c r="D6" s="14">
        <v>2024</v>
      </c>
      <c r="E6" s="293">
        <v>2025</v>
      </c>
      <c r="F6" s="293">
        <v>2026</v>
      </c>
      <c r="G6" s="15"/>
      <c r="H6" s="16">
        <v>2024</v>
      </c>
      <c r="I6" s="16">
        <v>2025</v>
      </c>
      <c r="J6" s="16">
        <v>2026</v>
      </c>
      <c r="K6" s="16">
        <v>2024</v>
      </c>
      <c r="L6" s="16">
        <v>2025</v>
      </c>
      <c r="M6" s="17">
        <v>2026</v>
      </c>
      <c r="N6" s="1"/>
      <c r="O6" s="18">
        <f>D8-H7-K7</f>
        <v>9.9999999998544808E-2</v>
      </c>
      <c r="P6" s="18">
        <f>E8-I7-L7</f>
        <v>0</v>
      </c>
      <c r="Q6" s="18">
        <f>F8-J7-M7</f>
        <v>0</v>
      </c>
    </row>
    <row r="7" spans="1:17" ht="15.75" x14ac:dyDescent="0.25">
      <c r="A7" s="229">
        <f>ROUND([9]дек!$F$35,1)</f>
        <v>88736.9</v>
      </c>
      <c r="B7" s="230">
        <f>ROUND([10]дек!$F$35,1)</f>
        <v>37006.400000000001</v>
      </c>
      <c r="C7" s="231">
        <f>[1]Поправки!$G$25</f>
        <v>36579.199999999997</v>
      </c>
      <c r="D7" s="20">
        <f>ROUND((A7+B7+C7)/3,1)</f>
        <v>54107.5</v>
      </c>
      <c r="E7" s="20">
        <f>ROUND((B7+C7+D7)/3,1)</f>
        <v>42564.4</v>
      </c>
      <c r="F7" s="20">
        <f>ROUND((C7+D7+E7)/3,1)</f>
        <v>44417</v>
      </c>
      <c r="G7" s="21"/>
      <c r="H7" s="22">
        <f>ROUND(D8*0.38,1)</f>
        <v>13798.9</v>
      </c>
      <c r="I7" s="22">
        <f>ROUND(E8*0.38,1)</f>
        <v>13849.5</v>
      </c>
      <c r="J7" s="22">
        <f>ROUND(F8*0.38,1)</f>
        <v>13824.2</v>
      </c>
      <c r="K7" s="116">
        <f>ROUND(D8*0.62,1)-0.1</f>
        <v>22513.9</v>
      </c>
      <c r="L7" s="22">
        <f>ROUND(E8*0.62,1)</f>
        <v>22596.6</v>
      </c>
      <c r="M7" s="23">
        <f>ROUND(F8*0.62,1)</f>
        <v>22555.3</v>
      </c>
      <c r="N7" s="24"/>
    </row>
    <row r="8" spans="1:17" ht="15.75" x14ac:dyDescent="0.25">
      <c r="A8" s="25"/>
      <c r="B8" s="26"/>
      <c r="C8" s="26"/>
      <c r="D8" s="39">
        <f>E17</f>
        <v>36312.9</v>
      </c>
      <c r="E8" s="39">
        <f>F17</f>
        <v>36446.1</v>
      </c>
      <c r="F8" s="39">
        <f>G17</f>
        <v>36379.5</v>
      </c>
      <c r="G8" s="21"/>
      <c r="H8" s="27"/>
      <c r="I8" s="27"/>
      <c r="J8" s="27"/>
      <c r="K8" s="27"/>
      <c r="L8" s="27"/>
      <c r="M8" s="28"/>
      <c r="N8" s="24"/>
    </row>
    <row r="9" spans="1:17" ht="16.5" thickBot="1" x14ac:dyDescent="0.3">
      <c r="A9" s="25"/>
      <c r="B9" s="26"/>
      <c r="C9" s="26"/>
      <c r="D9" s="26"/>
      <c r="E9" s="26"/>
      <c r="F9" s="26"/>
      <c r="G9" s="29" t="s">
        <v>1</v>
      </c>
      <c r="H9" s="27"/>
      <c r="I9" s="27"/>
      <c r="J9" s="27"/>
      <c r="K9" s="27"/>
      <c r="L9" s="27"/>
      <c r="M9" s="28"/>
      <c r="N9" s="24"/>
    </row>
    <row r="10" spans="1:17" ht="31.5" x14ac:dyDescent="0.2">
      <c r="A10" s="468" t="s">
        <v>8</v>
      </c>
      <c r="B10" s="470" t="s">
        <v>3</v>
      </c>
      <c r="C10" s="470"/>
      <c r="D10" s="104" t="s">
        <v>4</v>
      </c>
      <c r="E10" s="471" t="s">
        <v>5</v>
      </c>
      <c r="F10" s="471"/>
      <c r="G10" s="472"/>
      <c r="H10" s="7"/>
      <c r="I10" s="516" t="s">
        <v>266</v>
      </c>
      <c r="J10" s="517"/>
      <c r="K10" s="515" t="s">
        <v>267</v>
      </c>
      <c r="L10" s="515"/>
      <c r="M10" s="299"/>
      <c r="N10" s="24"/>
    </row>
    <row r="11" spans="1:17" ht="38.25" x14ac:dyDescent="0.2">
      <c r="A11" s="469"/>
      <c r="B11" s="30">
        <v>2021</v>
      </c>
      <c r="C11" s="30">
        <v>2022</v>
      </c>
      <c r="D11" s="234" t="s">
        <v>223</v>
      </c>
      <c r="E11" s="31">
        <v>2024</v>
      </c>
      <c r="F11" s="31">
        <v>2025</v>
      </c>
      <c r="G11" s="105">
        <v>2026</v>
      </c>
      <c r="H11" s="32"/>
      <c r="I11" s="294" t="s">
        <v>264</v>
      </c>
      <c r="J11" s="301" t="s">
        <v>265</v>
      </c>
      <c r="K11" s="306" t="s">
        <v>268</v>
      </c>
      <c r="L11" s="307" t="s">
        <v>269</v>
      </c>
      <c r="M11" s="295"/>
      <c r="N11" s="24"/>
    </row>
    <row r="12" spans="1:17" ht="59.25" customHeight="1" x14ac:dyDescent="0.2">
      <c r="A12" s="106" t="s">
        <v>9</v>
      </c>
      <c r="B12" s="33"/>
      <c r="C12" s="33"/>
      <c r="D12" s="33"/>
      <c r="E12" s="34"/>
      <c r="F12" s="34"/>
      <c r="G12" s="107"/>
      <c r="H12" s="32"/>
      <c r="I12" s="294"/>
      <c r="J12" s="295"/>
      <c r="K12" s="295"/>
      <c r="L12" s="295"/>
      <c r="M12" s="295"/>
      <c r="N12" s="24"/>
    </row>
    <row r="13" spans="1:17" ht="25.5" x14ac:dyDescent="0.25">
      <c r="A13" s="35" t="s">
        <v>10</v>
      </c>
      <c r="B13" s="232">
        <f>ROUND('[9]дек-мал'!$K$180,1)</f>
        <v>49885.599999999999</v>
      </c>
      <c r="C13" s="232">
        <f>ROUND('[10]дек-мал'!$K$180,1)</f>
        <v>946.3</v>
      </c>
      <c r="D13" s="232">
        <f>ROUND('[11]июн-мал'!$K$180,1)</f>
        <v>0</v>
      </c>
      <c r="E13" s="111" t="s">
        <v>11</v>
      </c>
      <c r="F13" s="111" t="s">
        <v>11</v>
      </c>
      <c r="G13" s="112" t="s">
        <v>11</v>
      </c>
      <c r="H13" s="36"/>
      <c r="I13" s="296"/>
      <c r="J13" s="297"/>
      <c r="K13" s="298"/>
      <c r="L13" s="298"/>
      <c r="M13" s="298"/>
      <c r="N13" s="24"/>
    </row>
    <row r="14" spans="1:17" ht="117" customHeight="1" x14ac:dyDescent="0.25">
      <c r="A14" s="37" t="s">
        <v>12</v>
      </c>
      <c r="B14" s="232">
        <f>ROUND('[9]дек-мал'!$L$180,1)</f>
        <v>37037.199999999997</v>
      </c>
      <c r="C14" s="233">
        <f>ROUND('[10]дек-мал'!$L$180,1)</f>
        <v>33966.800000000003</v>
      </c>
      <c r="D14" s="233">
        <f>C7-D13-D15</f>
        <v>34532.299999999996</v>
      </c>
      <c r="E14" s="113">
        <f t="shared" ref="E14:G15" si="0">ROUND(SUM(C14:D14)/2,1)</f>
        <v>34249.599999999999</v>
      </c>
      <c r="F14" s="113">
        <f t="shared" si="0"/>
        <v>34391</v>
      </c>
      <c r="G14" s="113">
        <f t="shared" si="0"/>
        <v>34320.300000000003</v>
      </c>
      <c r="H14" s="36"/>
      <c r="I14" s="303">
        <f>ROUND('[11]июн-мал'!$L$180,1)</f>
        <v>16148.3</v>
      </c>
      <c r="J14" s="303">
        <f>ROUND('[12]авг-мал'!$L$180,1)</f>
        <v>19587.900000000001</v>
      </c>
      <c r="K14" s="308">
        <f>ROUND(I14*2,1)</f>
        <v>32296.6</v>
      </c>
      <c r="L14" s="308">
        <f>ROUND(J14/8*12,1)</f>
        <v>29381.9</v>
      </c>
      <c r="M14" s="314"/>
      <c r="N14" s="113">
        <v>34672.800000000003</v>
      </c>
      <c r="O14" s="113">
        <v>35025.800000000003</v>
      </c>
      <c r="P14" s="113">
        <v>34849.300000000003</v>
      </c>
    </row>
    <row r="15" spans="1:17" ht="63.75" x14ac:dyDescent="0.2">
      <c r="A15" s="37" t="s">
        <v>13</v>
      </c>
      <c r="B15" s="232">
        <f>ROUND('[9]дек-мал'!$M$180,1)</f>
        <v>1794.7</v>
      </c>
      <c r="C15" s="233">
        <f>ROUND('[10]дек-мал'!$M$180,1)</f>
        <v>2079.6</v>
      </c>
      <c r="D15" s="233">
        <f>'Прогноз доходов'!J15/8*12</f>
        <v>2046.8999999999999</v>
      </c>
      <c r="E15" s="113">
        <f t="shared" si="0"/>
        <v>2063.3000000000002</v>
      </c>
      <c r="F15" s="113">
        <f t="shared" si="0"/>
        <v>2055.1</v>
      </c>
      <c r="G15" s="113">
        <f t="shared" si="0"/>
        <v>2059.1999999999998</v>
      </c>
      <c r="H15" s="36"/>
      <c r="I15" s="302">
        <f>ROUND('[11]июн-мал'!$M$180,1)</f>
        <v>1200.5</v>
      </c>
      <c r="J15" s="305">
        <f>ROUND('[12]авг-мал'!$M$180,1)</f>
        <v>1364.6</v>
      </c>
      <c r="K15" s="308">
        <f>ROUND(I15*2,1)</f>
        <v>2401</v>
      </c>
      <c r="L15" s="308">
        <f>ROUND(J15/8*12,1)</f>
        <v>2046.9</v>
      </c>
      <c r="M15" s="315">
        <f>I17/M17</f>
        <v>0.9485609308022046</v>
      </c>
      <c r="N15" s="113">
        <v>1640.1</v>
      </c>
      <c r="O15" s="113">
        <v>1420.3</v>
      </c>
      <c r="P15" s="113">
        <v>1530.2</v>
      </c>
    </row>
    <row r="16" spans="1:17" ht="42" customHeight="1" x14ac:dyDescent="0.25">
      <c r="A16" s="38" t="s">
        <v>14</v>
      </c>
      <c r="B16" s="232">
        <f>'[9]дек-мал'!$J$166</f>
        <v>19.399999999999999</v>
      </c>
      <c r="C16" s="233">
        <f>ROUND('[10]дек-мал'!$J$166,1)</f>
        <v>13.7</v>
      </c>
      <c r="D16" s="115"/>
      <c r="E16" s="113"/>
      <c r="F16" s="113"/>
      <c r="G16" s="114"/>
      <c r="H16" s="36"/>
      <c r="I16" s="300"/>
      <c r="J16" s="299"/>
      <c r="K16" s="299"/>
      <c r="L16" s="299"/>
      <c r="M16" s="316" t="s">
        <v>272</v>
      </c>
      <c r="N16" s="113"/>
      <c r="O16" s="113"/>
      <c r="P16" s="114"/>
    </row>
    <row r="17" spans="1:17" ht="16.5" thickBot="1" x14ac:dyDescent="0.3">
      <c r="A17" s="108" t="s">
        <v>15</v>
      </c>
      <c r="B17" s="109">
        <f t="shared" ref="B17:G17" si="1">SUM(B13:B16)</f>
        <v>88736.89999999998</v>
      </c>
      <c r="C17" s="109">
        <f t="shared" si="1"/>
        <v>37006.400000000001</v>
      </c>
      <c r="D17" s="109">
        <f t="shared" si="1"/>
        <v>36579.199999999997</v>
      </c>
      <c r="E17" s="109">
        <f t="shared" si="1"/>
        <v>36312.9</v>
      </c>
      <c r="F17" s="109">
        <f t="shared" si="1"/>
        <v>36446.1</v>
      </c>
      <c r="G17" s="110">
        <f t="shared" si="1"/>
        <v>36379.5</v>
      </c>
      <c r="H17" s="40"/>
      <c r="I17" s="304">
        <f>SUM(I12:I16)</f>
        <v>17348.8</v>
      </c>
      <c r="J17" s="309">
        <f>SUM(J12:J16)</f>
        <v>20952.5</v>
      </c>
      <c r="K17" s="309">
        <f>SUM(K12:K16)</f>
        <v>34697.599999999999</v>
      </c>
      <c r="L17" s="310">
        <f>SUM(L14:L16)</f>
        <v>31428.800000000003</v>
      </c>
      <c r="M17" s="317">
        <f>D17/2</f>
        <v>18289.599999999999</v>
      </c>
      <c r="N17" s="109">
        <v>36312.9</v>
      </c>
      <c r="O17" s="109">
        <v>36446.100000000006</v>
      </c>
      <c r="P17" s="110">
        <v>36379.5</v>
      </c>
    </row>
    <row r="18" spans="1:17" ht="15.75" x14ac:dyDescent="0.25">
      <c r="A18" s="10"/>
      <c r="B18" s="41"/>
      <c r="C18" s="7"/>
      <c r="D18" s="7"/>
      <c r="E18" s="7">
        <v>36312.9</v>
      </c>
      <c r="F18" s="7">
        <v>36446.1</v>
      </c>
      <c r="G18" s="21">
        <v>36379.5</v>
      </c>
      <c r="H18" s="27"/>
      <c r="I18" s="27"/>
      <c r="J18" s="22" t="s">
        <v>270</v>
      </c>
      <c r="K18" s="311">
        <f>K17*A32</f>
        <v>36571.270400000001</v>
      </c>
      <c r="L18" s="311">
        <f>K18*B32</f>
        <v>38582.690272</v>
      </c>
      <c r="M18" s="311">
        <f>L18*C32</f>
        <v>38582.690272</v>
      </c>
      <c r="N18" s="24"/>
    </row>
    <row r="19" spans="1:17" ht="60.75" customHeight="1" x14ac:dyDescent="0.25">
      <c r="A19" s="473" t="s">
        <v>16</v>
      </c>
      <c r="B19" s="474"/>
      <c r="C19" s="474"/>
      <c r="D19" s="474"/>
      <c r="E19" s="474"/>
      <c r="F19" s="474"/>
      <c r="G19" s="474"/>
      <c r="H19" s="42"/>
      <c r="I19" s="42"/>
      <c r="J19" s="313" t="s">
        <v>271</v>
      </c>
      <c r="K19" s="312">
        <f>L17*A32</f>
        <v>33125.955200000004</v>
      </c>
      <c r="L19" s="312">
        <f>K19*B32</f>
        <v>34947.882736</v>
      </c>
      <c r="M19" s="312">
        <f>L19</f>
        <v>34947.882736</v>
      </c>
      <c r="N19" s="1"/>
    </row>
    <row r="20" spans="1:17" s="47" customFormat="1" ht="10.5" customHeight="1" x14ac:dyDescent="0.25">
      <c r="A20" s="44"/>
      <c r="B20" s="45"/>
      <c r="C20" s="45"/>
      <c r="D20" s="45"/>
      <c r="E20" s="45"/>
      <c r="F20" s="45"/>
      <c r="G20" s="46"/>
      <c r="H20" s="42"/>
      <c r="I20" s="42"/>
      <c r="J20" s="42"/>
      <c r="K20" s="42"/>
      <c r="L20" s="42"/>
      <c r="M20" s="43"/>
      <c r="N20" s="1"/>
      <c r="O20" s="2"/>
      <c r="P20" s="2"/>
      <c r="Q20" s="2"/>
    </row>
    <row r="21" spans="1:17" ht="48.75" customHeight="1" x14ac:dyDescent="0.25">
      <c r="A21" s="473" t="s">
        <v>17</v>
      </c>
      <c r="B21" s="474"/>
      <c r="C21" s="474"/>
      <c r="D21" s="474"/>
      <c r="E21" s="474"/>
      <c r="F21" s="474"/>
      <c r="G21" s="474"/>
      <c r="H21" s="27"/>
      <c r="I21" s="27"/>
      <c r="J21" s="27"/>
      <c r="K21" s="27"/>
      <c r="L21" s="27"/>
      <c r="M21" s="28"/>
      <c r="N21" s="24"/>
    </row>
    <row r="22" spans="1:17" ht="13.5" thickBot="1" x14ac:dyDescent="0.25">
      <c r="A22" s="48"/>
      <c r="B22" s="49"/>
      <c r="C22" s="49"/>
      <c r="D22" s="49"/>
      <c r="E22" s="49"/>
      <c r="F22" s="49"/>
      <c r="G22" s="49"/>
      <c r="H22" s="50"/>
      <c r="I22" s="50"/>
      <c r="J22" s="51"/>
      <c r="K22" s="49"/>
      <c r="L22" s="49"/>
      <c r="M22" s="52"/>
      <c r="N22" s="1"/>
    </row>
    <row r="23" spans="1:17" s="47" customForma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"/>
      <c r="P23" s="2"/>
      <c r="Q23" s="2"/>
    </row>
    <row r="24" spans="1:17" s="53" customFormat="1" ht="13.5" thickBot="1" x14ac:dyDescent="0.25">
      <c r="O24" s="2"/>
      <c r="P24" s="2"/>
      <c r="Q24" s="2"/>
    </row>
    <row r="25" spans="1:17" ht="36" customHeight="1" x14ac:dyDescent="0.2">
      <c r="A25" s="465" t="s">
        <v>18</v>
      </c>
      <c r="B25" s="466"/>
      <c r="C25" s="466"/>
      <c r="D25" s="466"/>
      <c r="E25" s="466"/>
      <c r="F25" s="466"/>
      <c r="G25" s="467"/>
      <c r="H25" s="4"/>
      <c r="I25" s="6"/>
      <c r="J25" s="2"/>
    </row>
    <row r="26" spans="1:17" x14ac:dyDescent="0.2">
      <c r="A26" s="10"/>
      <c r="B26" s="7"/>
      <c r="C26" s="29" t="s">
        <v>1</v>
      </c>
      <c r="D26" s="7"/>
      <c r="E26" s="7"/>
      <c r="F26" s="7"/>
      <c r="G26" s="7"/>
      <c r="H26" s="7"/>
      <c r="I26" s="9"/>
      <c r="J26" s="2"/>
    </row>
    <row r="27" spans="1:17" ht="15.75" x14ac:dyDescent="0.25">
      <c r="A27" s="475" t="s">
        <v>41</v>
      </c>
      <c r="B27" s="476"/>
      <c r="C27" s="231">
        <f>[1]Поправки!$G$35</f>
        <v>22349358.699999999</v>
      </c>
      <c r="D27" s="7"/>
      <c r="E27" s="7"/>
      <c r="F27" s="7"/>
      <c r="G27" s="7"/>
      <c r="H27" s="7"/>
      <c r="I27" s="9"/>
      <c r="J27" s="2"/>
    </row>
    <row r="28" spans="1:17" ht="15.75" x14ac:dyDescent="0.25">
      <c r="A28" s="477" t="s">
        <v>42</v>
      </c>
      <c r="B28" s="478"/>
      <c r="C28" s="231">
        <f>[1]Поправки!$G$41</f>
        <v>840981</v>
      </c>
      <c r="D28" s="7"/>
      <c r="E28" s="7"/>
      <c r="F28" s="7"/>
      <c r="G28" s="7"/>
      <c r="H28" s="7"/>
      <c r="I28" s="9"/>
      <c r="J28" s="2"/>
    </row>
    <row r="29" spans="1:17" x14ac:dyDescent="0.2">
      <c r="A29" s="235"/>
      <c r="B29" s="8"/>
      <c r="C29" s="8"/>
      <c r="D29" s="7"/>
      <c r="E29" s="7"/>
      <c r="F29" s="7"/>
      <c r="G29" s="7"/>
      <c r="H29" s="7"/>
      <c r="I29" s="9"/>
      <c r="J29" s="2"/>
    </row>
    <row r="30" spans="1:17" ht="15.75" x14ac:dyDescent="0.25">
      <c r="A30" s="479" t="s">
        <v>19</v>
      </c>
      <c r="B30" s="480"/>
      <c r="C30" s="480"/>
      <c r="D30" s="7"/>
      <c r="E30" s="7"/>
      <c r="F30" s="7"/>
      <c r="G30" s="7"/>
      <c r="H30" s="7"/>
      <c r="I30" s="9"/>
      <c r="J30" s="2"/>
    </row>
    <row r="31" spans="1:17" ht="15.75" x14ac:dyDescent="0.2">
      <c r="A31" s="227">
        <v>2024</v>
      </c>
      <c r="B31" s="228">
        <v>2025</v>
      </c>
      <c r="C31" s="228">
        <v>2026</v>
      </c>
      <c r="D31" s="7"/>
      <c r="E31" s="7"/>
      <c r="F31" s="7"/>
      <c r="G31" s="7"/>
      <c r="H31" s="7"/>
      <c r="I31" s="9"/>
      <c r="J31" s="2"/>
    </row>
    <row r="32" spans="1:17" ht="15.75" x14ac:dyDescent="0.2">
      <c r="A32" s="236">
        <f>ROUND('Приложение 2 к поясн.записке'!J18/'Прогноз доходов (2)'!C27,3)</f>
        <v>1.054</v>
      </c>
      <c r="B32" s="237">
        <f>ROUND('Приложение 2 к поясн.записке'!J25/'Приложение 2 к поясн.записке'!J18,3)</f>
        <v>1.0549999999999999</v>
      </c>
      <c r="C32" s="237">
        <f>ROUND('Приложение 2 к поясн.записке'!J32/'Приложение 2 к поясн.записке'!J25,3)</f>
        <v>1</v>
      </c>
      <c r="D32" s="7"/>
      <c r="E32" s="7"/>
      <c r="F32" s="7"/>
      <c r="G32" s="7"/>
      <c r="H32" s="7"/>
      <c r="I32" s="9"/>
      <c r="J32" s="2"/>
    </row>
    <row r="33" spans="1:19" ht="12.75" customHeight="1" x14ac:dyDescent="0.2">
      <c r="A33" s="235"/>
      <c r="B33" s="238"/>
      <c r="C33" s="239" t="s">
        <v>1</v>
      </c>
      <c r="D33" s="7"/>
      <c r="E33" s="7"/>
      <c r="F33" s="7"/>
      <c r="G33" s="7"/>
      <c r="H33" s="7"/>
      <c r="I33" s="9"/>
      <c r="J33" s="2"/>
    </row>
    <row r="34" spans="1:19" ht="15.75" customHeight="1" x14ac:dyDescent="0.2">
      <c r="A34" s="481" t="s">
        <v>4</v>
      </c>
      <c r="B34" s="482"/>
      <c r="C34" s="483"/>
      <c r="D34" s="7"/>
      <c r="E34" s="7"/>
      <c r="F34" s="7"/>
      <c r="G34" s="7"/>
      <c r="H34" s="7"/>
      <c r="I34" s="9"/>
      <c r="J34" s="2"/>
    </row>
    <row r="35" spans="1:19" ht="15.75" x14ac:dyDescent="0.2">
      <c r="A35" s="227">
        <v>2024</v>
      </c>
      <c r="B35" s="228">
        <v>2025</v>
      </c>
      <c r="C35" s="228">
        <v>2026</v>
      </c>
      <c r="D35" s="7"/>
      <c r="E35" s="7"/>
      <c r="F35" s="7"/>
      <c r="G35" s="7"/>
      <c r="H35" s="7"/>
      <c r="I35" s="9"/>
      <c r="J35" s="2"/>
    </row>
    <row r="36" spans="1:19" ht="15.75" x14ac:dyDescent="0.25">
      <c r="A36" s="240">
        <f>ROUND(C28*A32,1)</f>
        <v>886394</v>
      </c>
      <c r="B36" s="231">
        <f>ROUND(A36*B32,1)</f>
        <v>935145.7</v>
      </c>
      <c r="C36" s="231">
        <f>ROUND(B36*C32,1)</f>
        <v>935145.7</v>
      </c>
      <c r="D36" s="7"/>
      <c r="E36" s="7"/>
      <c r="F36" s="7"/>
      <c r="G36" s="7"/>
      <c r="H36" s="7"/>
      <c r="I36" s="9"/>
      <c r="J36" s="2"/>
    </row>
    <row r="37" spans="1:19" ht="13.5" thickBot="1" x14ac:dyDescent="0.25">
      <c r="A37" s="48"/>
      <c r="B37" s="49"/>
      <c r="C37" s="49"/>
      <c r="D37" s="49"/>
      <c r="E37" s="49"/>
      <c r="F37" s="49"/>
      <c r="G37" s="49"/>
      <c r="H37" s="49"/>
      <c r="I37" s="52"/>
      <c r="J37" s="2"/>
    </row>
    <row r="38" spans="1:19" x14ac:dyDescent="0.2">
      <c r="A38" s="55"/>
      <c r="B38" s="55"/>
      <c r="C38" s="55"/>
      <c r="D38" s="55"/>
      <c r="E38" s="55"/>
      <c r="F38" s="55"/>
      <c r="G38" s="55"/>
      <c r="H38" s="55"/>
      <c r="I38" s="55"/>
      <c r="J38" s="2"/>
    </row>
    <row r="39" spans="1:19" x14ac:dyDescent="0.2">
      <c r="J39" s="7"/>
      <c r="K39" s="7"/>
    </row>
    <row r="40" spans="1:19" x14ac:dyDescent="0.2">
      <c r="A40" s="56"/>
      <c r="B40" s="57"/>
      <c r="C40" s="57"/>
      <c r="D40" s="57"/>
      <c r="E40" s="57"/>
      <c r="F40" s="57"/>
      <c r="G40" s="57"/>
      <c r="H40" s="57"/>
      <c r="I40" s="57"/>
      <c r="J40" s="57"/>
      <c r="K40" s="7"/>
    </row>
    <row r="41" spans="1:19" ht="13.5" thickBot="1" x14ac:dyDescent="0.2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7"/>
      <c r="L41" s="7"/>
      <c r="M41" s="7"/>
      <c r="N41" s="7"/>
      <c r="O41" s="7"/>
      <c r="P41" s="7"/>
    </row>
    <row r="42" spans="1:19" ht="90" customHeight="1" x14ac:dyDescent="0.2">
      <c r="A42" s="484" t="s">
        <v>20</v>
      </c>
      <c r="B42" s="485"/>
      <c r="C42" s="485"/>
      <c r="D42" s="485"/>
      <c r="E42" s="485"/>
      <c r="F42" s="485"/>
      <c r="G42" s="486"/>
      <c r="H42" s="59"/>
      <c r="I42" s="4"/>
      <c r="J42" s="4"/>
      <c r="K42" s="4"/>
      <c r="L42" s="4"/>
      <c r="M42" s="4"/>
      <c r="N42" s="4"/>
      <c r="O42" s="4"/>
      <c r="P42" s="4"/>
      <c r="Q42" s="4"/>
      <c r="R42" s="4"/>
      <c r="S42" s="6"/>
    </row>
    <row r="43" spans="1:19" x14ac:dyDescent="0.2">
      <c r="A43" s="56"/>
      <c r="B43" s="57"/>
      <c r="C43" s="57"/>
      <c r="D43" s="57"/>
      <c r="E43" s="57"/>
      <c r="F43" s="57"/>
      <c r="G43" s="57"/>
      <c r="H43" s="57"/>
      <c r="I43" s="57"/>
      <c r="J43" s="57"/>
      <c r="K43" s="7"/>
      <c r="L43" s="7"/>
      <c r="M43" s="7"/>
      <c r="N43" s="7"/>
      <c r="O43" s="7"/>
      <c r="P43" s="7"/>
      <c r="Q43" s="7"/>
      <c r="R43" s="7"/>
      <c r="S43" s="9"/>
    </row>
    <row r="44" spans="1:19" ht="47.25" customHeight="1" x14ac:dyDescent="0.2">
      <c r="A44" s="464" t="s">
        <v>3</v>
      </c>
      <c r="B44" s="462"/>
      <c r="C44" s="462"/>
      <c r="D44" s="462"/>
      <c r="E44" s="462"/>
      <c r="F44" s="462"/>
      <c r="G44" s="463"/>
      <c r="H44" s="60" t="s">
        <v>21</v>
      </c>
      <c r="I44" s="461" t="s">
        <v>4</v>
      </c>
      <c r="J44" s="462"/>
      <c r="K44" s="463"/>
      <c r="L44" s="54"/>
      <c r="M44" s="54"/>
      <c r="N44" s="7"/>
      <c r="O44" s="7"/>
      <c r="P44" s="7"/>
      <c r="Q44" s="7"/>
      <c r="R44" s="7"/>
      <c r="S44" s="9"/>
    </row>
    <row r="45" spans="1:19" ht="15.75" x14ac:dyDescent="0.25">
      <c r="A45" s="61">
        <v>2016</v>
      </c>
      <c r="B45" s="62">
        <v>2017</v>
      </c>
      <c r="C45" s="62">
        <v>2018</v>
      </c>
      <c r="D45" s="62">
        <v>2019</v>
      </c>
      <c r="E45" s="62">
        <v>2020</v>
      </c>
      <c r="F45" s="62">
        <v>2021</v>
      </c>
      <c r="G45" s="62">
        <v>2022</v>
      </c>
      <c r="H45" s="228">
        <v>2023</v>
      </c>
      <c r="I45" s="62">
        <v>2024</v>
      </c>
      <c r="J45" s="293">
        <v>2025</v>
      </c>
      <c r="K45" s="62">
        <v>2026</v>
      </c>
      <c r="L45" s="54"/>
      <c r="M45" s="54"/>
      <c r="N45" s="7"/>
      <c r="O45" s="7"/>
      <c r="P45" s="7"/>
      <c r="Q45" s="7"/>
      <c r="R45" s="7"/>
      <c r="S45" s="9"/>
    </row>
    <row r="46" spans="1:19" ht="15.75" x14ac:dyDescent="0.25">
      <c r="A46" s="19">
        <f>[13]Динамика!$C$15</f>
        <v>3695.7</v>
      </c>
      <c r="B46" s="20">
        <f>[13]Динамика!$D$15</f>
        <v>4497</v>
      </c>
      <c r="C46" s="20">
        <f>'[14]Приложение 1 ПЗ'!$C$15</f>
        <v>5152.8</v>
      </c>
      <c r="D46" s="20">
        <f>'[14]Приложение 1 ПЗ'!$D$15</f>
        <v>7538.5</v>
      </c>
      <c r="E46" s="20">
        <f>'[15]Приложение 1 ПЗ'!$D$23+'[15]Приложение 1 ПЗ'!$D$26</f>
        <v>7647.3</v>
      </c>
      <c r="F46" s="20">
        <f>'[16]Приложение 1 ПЗ'!$E$22+'[16]Приложение 1 ПЗ'!$E$25</f>
        <v>9332.7999999999993</v>
      </c>
      <c r="G46" s="20">
        <f>'[17]Приложение 1 ПЗ'!$E$34+'[17]Приложение 1 ПЗ'!$E$36</f>
        <v>6762.6999999999989</v>
      </c>
      <c r="H46" s="245">
        <f>[1]Поправки!$G$30+[1]Поправки!$G$33</f>
        <v>3185.4</v>
      </c>
      <c r="I46" s="20">
        <f>ROUND(FORECAST(I45,A46:H46,A45:H45),1)</f>
        <v>7069.7</v>
      </c>
      <c r="J46" s="20">
        <f>ROUND(FORECAST(J45,A46:I46,A45:I45),1)</f>
        <v>7312.6</v>
      </c>
      <c r="K46" s="20">
        <f>ROUND(FORECAST(K45,A46:J46,A45:J45),1)</f>
        <v>7555.5</v>
      </c>
      <c r="L46" s="54"/>
      <c r="M46" s="54"/>
      <c r="N46" s="7"/>
      <c r="O46" s="7"/>
      <c r="P46" s="7"/>
      <c r="Q46" s="7"/>
      <c r="R46" s="7"/>
      <c r="S46" s="9"/>
    </row>
    <row r="47" spans="1:19" ht="15.75" hidden="1" x14ac:dyDescent="0.25">
      <c r="A47" s="64"/>
      <c r="B47" s="65"/>
      <c r="C47" s="65"/>
      <c r="D47" s="65"/>
      <c r="E47" s="65"/>
      <c r="F47" s="65"/>
      <c r="G47" s="63"/>
      <c r="H47" s="65"/>
      <c r="I47" s="65"/>
      <c r="J47" s="65"/>
      <c r="K47" s="54"/>
      <c r="L47" s="54"/>
      <c r="M47" s="54"/>
      <c r="N47" s="7"/>
      <c r="O47" s="7"/>
      <c r="P47" s="7"/>
      <c r="Q47" s="7"/>
      <c r="R47" s="7"/>
      <c r="S47" s="9"/>
    </row>
    <row r="48" spans="1:19" ht="15.75" customHeight="1" x14ac:dyDescent="0.25">
      <c r="A48" s="66"/>
      <c r="B48" s="67"/>
      <c r="C48" s="67"/>
      <c r="D48" s="67"/>
      <c r="E48" s="67"/>
      <c r="F48" s="67"/>
      <c r="G48" s="68"/>
      <c r="I48" s="246">
        <f>ROUND($H$46*P58,1)</f>
        <v>3250.7</v>
      </c>
      <c r="J48" s="65">
        <f>ROUND($H$46*Q58,1)</f>
        <v>2065.1</v>
      </c>
      <c r="K48" s="65">
        <f>ROUND($H$46*R58,1)</f>
        <v>978.2</v>
      </c>
      <c r="L48" s="499"/>
      <c r="M48" s="7"/>
      <c r="N48" s="7"/>
      <c r="O48" s="7"/>
      <c r="P48" s="292"/>
      <c r="Q48" s="292"/>
      <c r="R48" s="133"/>
      <c r="S48" s="9"/>
    </row>
    <row r="49" spans="1:19" ht="12.75" customHeight="1" x14ac:dyDescent="0.25">
      <c r="A49" s="70"/>
      <c r="B49" s="71"/>
      <c r="C49" s="71"/>
      <c r="D49" s="71"/>
      <c r="E49" s="71"/>
      <c r="F49" s="71"/>
      <c r="G49" s="71"/>
      <c r="H49" s="71"/>
      <c r="I49" s="71"/>
      <c r="J49" s="72"/>
      <c r="K49" s="72"/>
      <c r="L49" s="499"/>
      <c r="M49" s="7"/>
      <c r="N49" s="7"/>
      <c r="O49" s="7"/>
      <c r="P49" s="292"/>
      <c r="Q49" s="292"/>
      <c r="R49" s="133"/>
      <c r="S49" s="9"/>
    </row>
    <row r="50" spans="1:19" ht="18" customHeight="1" x14ac:dyDescent="0.2">
      <c r="A50" s="500" t="s">
        <v>22</v>
      </c>
      <c r="B50" s="501" t="s">
        <v>23</v>
      </c>
      <c r="C50" s="504" t="s">
        <v>24</v>
      </c>
      <c r="D50" s="504"/>
      <c r="E50" s="504"/>
      <c r="F50" s="504"/>
      <c r="G50" s="504"/>
      <c r="H50" s="504"/>
      <c r="I50" s="504"/>
      <c r="J50" s="504"/>
      <c r="K50" s="502" t="s">
        <v>73</v>
      </c>
      <c r="L50" s="502" t="s">
        <v>74</v>
      </c>
      <c r="M50" s="502" t="s">
        <v>75</v>
      </c>
      <c r="N50" s="502" t="s">
        <v>76</v>
      </c>
      <c r="O50" s="505" t="s">
        <v>77</v>
      </c>
      <c r="P50" s="498" t="s">
        <v>25</v>
      </c>
      <c r="Q50" s="498" t="s">
        <v>26</v>
      </c>
      <c r="R50" s="498" t="s">
        <v>27</v>
      </c>
      <c r="S50" s="460" t="s">
        <v>73</v>
      </c>
    </row>
    <row r="51" spans="1:19" ht="27" customHeight="1" x14ac:dyDescent="0.2">
      <c r="A51" s="500"/>
      <c r="B51" s="501"/>
      <c r="C51" s="126">
        <v>2023</v>
      </c>
      <c r="D51" s="16">
        <v>2022</v>
      </c>
      <c r="E51" s="16">
        <v>2021</v>
      </c>
      <c r="F51" s="73">
        <v>2020</v>
      </c>
      <c r="G51" s="73">
        <v>2019</v>
      </c>
      <c r="H51" s="73">
        <v>2018</v>
      </c>
      <c r="I51" s="73">
        <v>2017</v>
      </c>
      <c r="J51" s="130" t="s">
        <v>28</v>
      </c>
      <c r="K51" s="503"/>
      <c r="L51" s="503"/>
      <c r="M51" s="503"/>
      <c r="N51" s="503"/>
      <c r="O51" s="506"/>
      <c r="P51" s="498"/>
      <c r="Q51" s="498"/>
      <c r="R51" s="498"/>
      <c r="S51" s="460"/>
    </row>
    <row r="52" spans="1:19" s="79" customFormat="1" ht="15" x14ac:dyDescent="0.25">
      <c r="A52" s="74" t="s">
        <v>29</v>
      </c>
      <c r="B52" s="75">
        <f t="shared" ref="B52:B57" si="2">SUM(C52:J52)</f>
        <v>122924.09999999999</v>
      </c>
      <c r="C52" s="224">
        <v>0</v>
      </c>
      <c r="D52" s="75">
        <f>3145.16+1000+1500</f>
        <v>5645.16</v>
      </c>
      <c r="E52" s="75">
        <f>1520.46+9643.86+264.24</f>
        <v>11428.56</v>
      </c>
      <c r="F52" s="75">
        <f>8527.41+5103.51+5000+7044.33+5410.33+85.42+20.52+50.93+100+1000+11.66+375.2+11.01+0.28+2051.07+100+500</f>
        <v>35391.67</v>
      </c>
      <c r="G52" s="75">
        <f>6917.31+1616.22+100+1000+168.15+236.83+68.68+2000+1000+1+5.66+2672.18+1275.54</f>
        <v>17061.57</v>
      </c>
      <c r="H52" s="75">
        <f>126.27+368.35+368.8+6.67+99.39+382.35+28288.62</f>
        <v>29640.449999999997</v>
      </c>
      <c r="I52" s="75">
        <f>83.65+2175+0.18+5+1923+500</f>
        <v>4686.83</v>
      </c>
      <c r="J52" s="75">
        <f>0.01+200+0.06+0.16+0.96+0.52+3.23+63.5+3.6+0.36+9121.86+1.94+3868.21+37.58+5314.07+126.3+227.5+70+30</f>
        <v>19069.859999999997</v>
      </c>
      <c r="K52" s="76">
        <f>SUM($C52:$F52)/$B52</f>
        <v>0.42681125995634706</v>
      </c>
      <c r="L52" s="76">
        <f>SUM($C52:$G52)/$B52</f>
        <v>0.56560885945066908</v>
      </c>
      <c r="M52" s="76">
        <f>SUM($C52:$H52)/$B52</f>
        <v>0.80673692140109221</v>
      </c>
      <c r="N52" s="76">
        <f>SUM($C52:$I52)/$B52</f>
        <v>0.84486475800921057</v>
      </c>
      <c r="O52" s="132">
        <f>SUM($C52:$J52)/$B52</f>
        <v>1</v>
      </c>
      <c r="P52" s="77"/>
      <c r="Q52" s="77"/>
      <c r="R52" s="77"/>
      <c r="S52" s="134"/>
    </row>
    <row r="53" spans="1:19" ht="15" x14ac:dyDescent="0.25">
      <c r="A53" s="80" t="s">
        <v>30</v>
      </c>
      <c r="B53" s="75">
        <f t="shared" si="2"/>
        <v>125248.03000000003</v>
      </c>
      <c r="C53" s="225">
        <v>0</v>
      </c>
      <c r="D53" s="75">
        <f>1693.55+250+36.95-8109.5-6176.88-4.2-10-31411.57-1500-26.68-503-5426.68-2500-19866.94-14250.85</f>
        <v>-87805.8</v>
      </c>
      <c r="E53" s="75">
        <f>9301.91</f>
        <v>9301.91</v>
      </c>
      <c r="F53" s="75">
        <f>4.53+4304.83+0.5+5103.51+357.09+619.3+28.58+76.2+952.44+3.81+19.05+85.42+7065.5+3278.77+3617.73+31800.34+100+27.03+6.4+10.09+133.95+1000+37.17+1804.28+5438.03+5637.35+8.49+462.7+266.41+500</f>
        <v>72749.5</v>
      </c>
      <c r="G53" s="75">
        <f>16546.02+2352.56+1913+1913+100+9.11+4734.57+2251.4+493.04+5347.23+1000+200+7943.52+6646.5+1400+72+0.94+1000</f>
        <v>53922.890000000014</v>
      </c>
      <c r="H53" s="75">
        <f>5511.35+22640.18+459.15+459.7+64.2+10000+351.94+34.61+5413.09+4478.61+99.39+100+30+5204.86+5204.86</f>
        <v>60051.94</v>
      </c>
      <c r="I53" s="75">
        <f>0.98+0.11+0.19+500+1000+1000+849.93+764.94+2256.39+2030.77+1319.26+2700+508.39+350+16</f>
        <v>13296.96</v>
      </c>
      <c r="J53" s="75">
        <f>200+15+258+342.03+0.1+2.4+450.82+150+450+724.81+0.89+459.04+0.05+496.21+45.75+50+0.01+0.27+25.84+42.42+1.98+15.01</f>
        <v>3730.6300000000006</v>
      </c>
      <c r="K53" s="76">
        <f>SUM($C53:$F53)/$B53</f>
        <v>-4.5943956164420298E-2</v>
      </c>
      <c r="L53" s="76">
        <f>SUM($C53:$G53)/$B53</f>
        <v>0.38458489127533585</v>
      </c>
      <c r="M53" s="76">
        <f>SUM($C53:$H53)/$B53</f>
        <v>0.86404903933419142</v>
      </c>
      <c r="N53" s="76">
        <f>SUM($C53:$I53)/$B53</f>
        <v>0.97021406244872666</v>
      </c>
      <c r="O53" s="132">
        <f>SUM($C53:$J53)/$B53</f>
        <v>1</v>
      </c>
      <c r="P53" s="77"/>
      <c r="Q53" s="77"/>
      <c r="R53" s="77"/>
      <c r="S53" s="78"/>
    </row>
    <row r="54" spans="1:19" ht="15" x14ac:dyDescent="0.25">
      <c r="A54" s="80" t="s">
        <v>31</v>
      </c>
      <c r="B54" s="75">
        <f t="shared" si="2"/>
        <v>817101.21000000008</v>
      </c>
      <c r="C54" s="225">
        <v>0</v>
      </c>
      <c r="D54" s="81">
        <f>14163.06+3616.07+417.07+47+1000+150+80+930+380+100+100+824.68+9141.67</f>
        <v>30949.550000000003</v>
      </c>
      <c r="E54" s="81">
        <f>1156.05+433.85</f>
        <v>1589.9</v>
      </c>
      <c r="F54" s="81">
        <f>3708.85+1412.24+37.8+425.6+41992.24+8.72+5+18085.75+500+350+5103.51+500+266.41+143.77+212.94+409.81+57.15+1.46+500+7065+2000+2000+100+81.19+6.54+100+100+100+7.18+0.21+1000+15620+5731.79+203948.23+568.4+546.28+517.34</f>
        <v>313213.41000000009</v>
      </c>
      <c r="G54" s="81">
        <f>14983.36+1000+1913+3251.43+1483.14+1000+1000+2208.47+230556.48+2734.4+316.03+1.2+1350+764.11+8286.97+628.99+200+7065.5+200+37.28+6022.7+7398.41+3121.5+4135.49+2800+2000.09+20000+3598.54+1483.03</f>
        <v>329540.12</v>
      </c>
      <c r="H54" s="81">
        <f>6307.6+457.27+42.73+35+500+463.46+462.91+28.53+9+29.84+3731.91+4510.59+270.12+4.21+100+1968.28+15155.85+159.14+198.93+3509.92+50+5204.86</f>
        <v>43200.15</v>
      </c>
      <c r="I54" s="81">
        <f>65.34+1662.9+30+1000+1000+230+3813.01+973.47+7743.9+701.09+500+23036.36</f>
        <v>40756.07</v>
      </c>
      <c r="J54" s="81">
        <f>170+2734.5+4535.34+9874.25+3991.3+33.79+300+2000+7.24+1968.28+3825.99+3825.99+2000+30.11+15+25.14+4.51+570+0.84+315.24+143.8+6258+7349.3+0.42+230+769.02+70.9+604.99+5400+653.42+43.71+25.39+0.46+3.35+71.73</f>
        <v>57852.009999999995</v>
      </c>
      <c r="K54" s="76">
        <f>SUM($C54:$F54)/$B54</f>
        <v>0.42314569574557365</v>
      </c>
      <c r="L54" s="76">
        <f>SUM($C54:$G54)/$B54</f>
        <v>0.82644961448533416</v>
      </c>
      <c r="M54" s="76">
        <f>SUM($C54:$H54)/$B54</f>
        <v>0.87931962553329235</v>
      </c>
      <c r="N54" s="76">
        <f>SUM($C54:$I54)/$B54</f>
        <v>0.92919847713846859</v>
      </c>
      <c r="O54" s="132">
        <f>SUM($C54:$J54)/$B54</f>
        <v>1</v>
      </c>
      <c r="P54" s="77"/>
      <c r="Q54" s="77"/>
      <c r="R54" s="77"/>
      <c r="S54" s="78"/>
    </row>
    <row r="55" spans="1:19" ht="15" x14ac:dyDescent="0.25">
      <c r="A55" s="80" t="s">
        <v>32</v>
      </c>
      <c r="B55" s="75">
        <f t="shared" si="2"/>
        <v>308728.66999999993</v>
      </c>
      <c r="C55" s="225">
        <f>532.4+3.03+10.03+166.65</f>
        <v>712.1099999999999</v>
      </c>
      <c r="D55" s="81"/>
      <c r="E55" s="81"/>
      <c r="F55" s="81">
        <f>1754.79+5155+4000+5103.51+21.77+1517.93+16+500+69.7+138.51+0.96+3.81+94.29+18.37+85.42+85.42+7065.5+8878.43+4680+14035.3+1422.96+4171.04+100+10.88+1000+3803.18+11368.15+11565.3+3397.74</f>
        <v>90063.959999999992</v>
      </c>
      <c r="G55" s="81">
        <f>5465.5+19.38+9137.36+28.57+150+1500+1976.12+30+2918.5+250+250+250+1000+15329.23+239.1+1192.25+6.38+199.13+367.36+4120.95+380.02+5274.72+130.02+7065.5+1350+100+21+4534.6+530.36+0.87+4468.35</f>
        <v>68285.26999999999</v>
      </c>
      <c r="H55" s="81">
        <f>28.87+500+818.16+14591.66+654.25+196.74+28.53+12848.33+5000+5000+4674.61+3867.61+4359.39+100+48.63+79.57+128.2+88.41+885.66+3737.78+2500</f>
        <v>60136.4</v>
      </c>
      <c r="I55" s="81">
        <f>0.01+30.22+495.7+320.94+30+764.94+764.94+2030.77+2030.77+0.06+6394.92+6.6+5.8+100+2000+1.61+1222.85+779.5+0.49+145.87+0.52</f>
        <v>17126.510000000002</v>
      </c>
      <c r="J55" s="81">
        <f>1+2682.54+300+2304.55+291.52+3581.08+16000+5+31.4+238.62+795.42+355.8+89.39+24.37+10+21+1000+13482.31+35.26+382.42+6.79+4107.93+11827.9+46.28+700+155.26+186.89+637.84+41.43+2939.33+92.71+4702.37+592.61+200+270.29+2010.87+44.7+0.01+2209.53</f>
        <v>72404.419999999984</v>
      </c>
      <c r="K55" s="76">
        <f>SUM($C55:$F55)/$B55</f>
        <v>0.29403187595113861</v>
      </c>
      <c r="L55" s="76">
        <f>SUM($C55:$G55)/$B55</f>
        <v>0.51521402272098671</v>
      </c>
      <c r="M55" s="76">
        <f>SUM($C55:$H55)/$B55</f>
        <v>0.71000124478235216</v>
      </c>
      <c r="N55" s="76">
        <f>SUM($C55:$I55)/$B55</f>
        <v>0.76547555495898723</v>
      </c>
      <c r="O55" s="132">
        <f>SUM($C55:$J55)/$B55</f>
        <v>1</v>
      </c>
      <c r="P55" s="77"/>
      <c r="Q55" s="77"/>
      <c r="R55" s="77"/>
      <c r="S55" s="78"/>
    </row>
    <row r="56" spans="1:19" ht="15" x14ac:dyDescent="0.25">
      <c r="A56" s="80" t="s">
        <v>33</v>
      </c>
      <c r="B56" s="75">
        <f t="shared" si="2"/>
        <v>0</v>
      </c>
      <c r="C56" s="225"/>
      <c r="D56" s="81"/>
      <c r="E56" s="81"/>
      <c r="F56" s="81"/>
      <c r="G56" s="81"/>
      <c r="H56" s="81"/>
      <c r="I56" s="81"/>
      <c r="J56" s="81"/>
      <c r="K56" s="76"/>
      <c r="L56" s="76"/>
      <c r="M56" s="76"/>
      <c r="N56" s="76"/>
      <c r="O56" s="132"/>
      <c r="P56" s="77"/>
      <c r="Q56" s="77"/>
      <c r="R56" s="77"/>
      <c r="S56" s="78"/>
    </row>
    <row r="57" spans="1:19" ht="15" x14ac:dyDescent="0.25">
      <c r="A57" s="80" t="s">
        <v>34</v>
      </c>
      <c r="B57" s="75">
        <f t="shared" si="2"/>
        <v>0</v>
      </c>
      <c r="C57" s="225"/>
      <c r="D57" s="82"/>
      <c r="E57" s="82"/>
      <c r="F57" s="81"/>
      <c r="G57" s="81"/>
      <c r="H57" s="81"/>
      <c r="I57" s="81"/>
      <c r="J57" s="81"/>
      <c r="K57" s="76"/>
      <c r="L57" s="76"/>
      <c r="M57" s="76"/>
      <c r="N57" s="76"/>
      <c r="O57" s="132"/>
      <c r="P57" s="77"/>
      <c r="Q57" s="77"/>
      <c r="R57" s="77"/>
      <c r="S57" s="83"/>
    </row>
    <row r="58" spans="1:19" ht="15" x14ac:dyDescent="0.25">
      <c r="A58" s="135" t="s">
        <v>35</v>
      </c>
      <c r="B58" s="131">
        <f>SUM(B52:B56)</f>
        <v>1374002.01</v>
      </c>
      <c r="C58" s="131">
        <f>SUM(C52:C56)</f>
        <v>712.1099999999999</v>
      </c>
      <c r="D58" s="131">
        <f>SUM(D52:D56)</f>
        <v>-51211.09</v>
      </c>
      <c r="E58" s="131">
        <f t="shared" ref="E58:J58" si="3">SUM(E52:E56)</f>
        <v>22320.370000000003</v>
      </c>
      <c r="F58" s="131">
        <f t="shared" si="3"/>
        <v>511418.54000000004</v>
      </c>
      <c r="G58" s="131">
        <f t="shared" si="3"/>
        <v>468809.85</v>
      </c>
      <c r="H58" s="131">
        <f t="shared" si="3"/>
        <v>193028.94</v>
      </c>
      <c r="I58" s="131">
        <f t="shared" si="3"/>
        <v>75866.37</v>
      </c>
      <c r="J58" s="131">
        <f t="shared" si="3"/>
        <v>153056.91999999998</v>
      </c>
      <c r="K58" s="76">
        <f>SUM($C58:$F58)/$B58</f>
        <v>0.35170249132313863</v>
      </c>
      <c r="L58" s="76">
        <f>SUM($C58:$G58)/$B58</f>
        <v>0.69290275637951948</v>
      </c>
      <c r="M58" s="76">
        <f>SUM($C58:$H58)/$B58</f>
        <v>0.83338940675931028</v>
      </c>
      <c r="N58" s="76">
        <f>SUM($C58:$I58)/$B58</f>
        <v>0.88860502467532765</v>
      </c>
      <c r="O58" s="132">
        <f>SUM($C58:$J58)/$B58</f>
        <v>0.99999999999999978</v>
      </c>
      <c r="P58" s="77">
        <f>SUM(F58:J58)/$B$58</f>
        <v>1.0205084197802594</v>
      </c>
      <c r="Q58" s="77">
        <f>SUM(G58:J58)/$B$58</f>
        <v>0.64829750867686142</v>
      </c>
      <c r="R58" s="77">
        <f>SUM(H58:J58)/$B$58</f>
        <v>0.30709724362048058</v>
      </c>
      <c r="S58" s="83">
        <f>(D58+F58+E58+C58)/B58</f>
        <v>0.35170249132313863</v>
      </c>
    </row>
    <row r="59" spans="1:19" s="79" customFormat="1" ht="14.25" x14ac:dyDescent="0.2">
      <c r="A59" s="127" t="s">
        <v>36</v>
      </c>
      <c r="B59" s="128"/>
      <c r="C59" s="129"/>
      <c r="D59" s="129"/>
      <c r="E59" s="128"/>
      <c r="F59" s="128"/>
      <c r="G59" s="128"/>
      <c r="H59" s="128"/>
      <c r="I59" s="128"/>
      <c r="J59" s="57"/>
      <c r="K59" s="7"/>
      <c r="L59" s="7"/>
      <c r="M59" s="84"/>
      <c r="N59" s="84"/>
      <c r="O59" s="84"/>
      <c r="P59" s="84"/>
      <c r="Q59" s="84"/>
      <c r="R59" s="84"/>
      <c r="S59" s="85"/>
    </row>
    <row r="60" spans="1:19" s="79" customFormat="1" ht="15" thickBot="1" x14ac:dyDescent="0.25">
      <c r="A60" s="86" t="s">
        <v>37</v>
      </c>
      <c r="B60" s="87"/>
      <c r="C60" s="88"/>
      <c r="D60" s="88"/>
      <c r="E60" s="87"/>
      <c r="F60" s="87"/>
      <c r="G60" s="87"/>
      <c r="H60" s="87"/>
      <c r="I60" s="87"/>
      <c r="J60" s="89"/>
      <c r="K60" s="49"/>
      <c r="L60" s="90"/>
      <c r="M60" s="91"/>
      <c r="N60" s="91"/>
      <c r="O60" s="91"/>
      <c r="P60" s="91"/>
      <c r="Q60" s="91"/>
      <c r="R60" s="91"/>
      <c r="S60" s="92"/>
    </row>
    <row r="61" spans="1:19" x14ac:dyDescent="0.2">
      <c r="A61" s="57"/>
      <c r="B61" s="95">
        <f>B54-817101.21</f>
        <v>0</v>
      </c>
      <c r="C61" s="57"/>
      <c r="D61" s="57"/>
      <c r="E61" s="57"/>
      <c r="F61" s="57"/>
      <c r="G61" s="57"/>
      <c r="H61" s="57"/>
      <c r="I61" s="57"/>
      <c r="J61" s="57"/>
      <c r="K61" s="7"/>
      <c r="L61" s="7"/>
      <c r="M61" s="7"/>
      <c r="N61" s="7"/>
      <c r="O61" s="7"/>
      <c r="P61" s="7"/>
      <c r="Q61" s="7"/>
      <c r="R61" s="7"/>
    </row>
    <row r="62" spans="1:19" ht="13.5" thickBot="1" x14ac:dyDescent="0.25">
      <c r="A62" s="56"/>
      <c r="B62" s="57"/>
      <c r="C62" s="57"/>
      <c r="D62" s="57"/>
      <c r="E62" s="57"/>
      <c r="F62" s="57"/>
      <c r="G62" s="57"/>
      <c r="H62" s="57"/>
      <c r="I62" s="57"/>
      <c r="J62" s="57"/>
      <c r="K62" s="7"/>
      <c r="L62" s="18"/>
    </row>
    <row r="63" spans="1:19" ht="13.5" thickBot="1" x14ac:dyDescent="0.25">
      <c r="A63" s="93"/>
      <c r="B63" s="59"/>
      <c r="C63" s="59"/>
      <c r="D63" s="59"/>
      <c r="E63" s="59"/>
      <c r="F63" s="59"/>
      <c r="G63" s="59"/>
      <c r="H63" s="59"/>
      <c r="I63" s="94"/>
      <c r="J63" s="95"/>
      <c r="K63" s="96"/>
      <c r="L63" s="18"/>
    </row>
    <row r="64" spans="1:19" ht="51.75" customHeight="1" x14ac:dyDescent="0.2">
      <c r="A64" s="484" t="s">
        <v>38</v>
      </c>
      <c r="B64" s="485"/>
      <c r="C64" s="485"/>
      <c r="D64" s="485"/>
      <c r="E64" s="485"/>
      <c r="F64" s="485"/>
      <c r="G64" s="486"/>
      <c r="H64" s="59"/>
      <c r="I64" s="94"/>
      <c r="J64" s="57"/>
      <c r="K64" s="7"/>
    </row>
    <row r="65" spans="1:11" x14ac:dyDescent="0.2">
      <c r="A65" s="56"/>
      <c r="B65" s="57"/>
      <c r="C65" s="57"/>
      <c r="D65" s="57"/>
      <c r="E65" s="57"/>
      <c r="F65" s="57"/>
      <c r="G65" s="57"/>
      <c r="H65" s="57"/>
      <c r="I65" s="97"/>
      <c r="J65" s="57"/>
      <c r="K65" s="7"/>
    </row>
    <row r="66" spans="1:11" x14ac:dyDescent="0.2">
      <c r="A66" s="56"/>
      <c r="B66" s="57"/>
      <c r="C66" s="98" t="s">
        <v>1</v>
      </c>
      <c r="D66" s="57"/>
      <c r="E66" s="57"/>
      <c r="F66" s="57"/>
      <c r="G66" s="57"/>
      <c r="H66" s="57"/>
      <c r="I66" s="97"/>
      <c r="J66" s="57"/>
      <c r="K66" s="7"/>
    </row>
    <row r="67" spans="1:11" ht="15.75" x14ac:dyDescent="0.2">
      <c r="A67" s="507" t="s">
        <v>4</v>
      </c>
      <c r="B67" s="508"/>
      <c r="C67" s="508"/>
      <c r="D67" s="57"/>
      <c r="E67" s="57"/>
      <c r="F67" s="57"/>
      <c r="G67" s="57"/>
      <c r="H67" s="57"/>
      <c r="I67" s="97"/>
      <c r="J67" s="57"/>
      <c r="K67" s="7"/>
    </row>
    <row r="68" spans="1:11" ht="15.75" x14ac:dyDescent="0.25">
      <c r="A68" s="99">
        <v>2024</v>
      </c>
      <c r="B68" s="100">
        <v>2025</v>
      </c>
      <c r="C68" s="100">
        <v>2026</v>
      </c>
      <c r="D68" s="57"/>
      <c r="E68" s="57"/>
      <c r="F68" s="57"/>
      <c r="G68" s="57"/>
      <c r="H68" s="57"/>
      <c r="I68" s="97"/>
      <c r="J68" s="57"/>
      <c r="K68" s="7"/>
    </row>
    <row r="69" spans="1:11" ht="15.75" x14ac:dyDescent="0.25">
      <c r="A69" s="244">
        <f>ROUND(I48*S58,1)</f>
        <v>1143.3</v>
      </c>
      <c r="B69" s="241">
        <f>ROUND(J48*S58,1)</f>
        <v>726.3</v>
      </c>
      <c r="C69" s="241">
        <f>ROUND(K48*S58,1)</f>
        <v>344</v>
      </c>
      <c r="D69" s="57"/>
      <c r="E69" s="57"/>
      <c r="F69" s="57"/>
      <c r="G69" s="57"/>
      <c r="H69" s="57"/>
      <c r="I69" s="97"/>
      <c r="J69" s="57"/>
      <c r="K69" s="7"/>
    </row>
    <row r="70" spans="1:11" ht="13.5" thickBot="1" x14ac:dyDescent="0.25">
      <c r="A70" s="101"/>
      <c r="B70" s="89"/>
      <c r="C70" s="89"/>
      <c r="D70" s="89"/>
      <c r="E70" s="89"/>
      <c r="F70" s="89"/>
      <c r="G70" s="89"/>
      <c r="H70" s="89"/>
      <c r="I70" s="102"/>
      <c r="J70" s="57"/>
      <c r="K70" s="7"/>
    </row>
    <row r="71" spans="1:11" ht="13.5" thickBot="1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7"/>
    </row>
    <row r="72" spans="1:11" x14ac:dyDescent="0.2">
      <c r="A72" s="93"/>
      <c r="B72" s="59"/>
      <c r="C72" s="59"/>
      <c r="D72" s="59"/>
      <c r="E72" s="59"/>
      <c r="F72" s="59"/>
      <c r="G72" s="59"/>
      <c r="H72" s="59"/>
      <c r="I72" s="94"/>
      <c r="J72" s="57"/>
      <c r="K72" s="7"/>
    </row>
    <row r="73" spans="1:11" ht="67.5" customHeight="1" x14ac:dyDescent="0.2">
      <c r="A73" s="509" t="s">
        <v>39</v>
      </c>
      <c r="B73" s="510"/>
      <c r="C73" s="510"/>
      <c r="D73" s="510"/>
      <c r="E73" s="510"/>
      <c r="F73" s="510"/>
      <c r="G73" s="511"/>
      <c r="H73" s="57"/>
      <c r="I73" s="97"/>
      <c r="J73" s="57"/>
      <c r="K73" s="7"/>
    </row>
    <row r="74" spans="1:11" x14ac:dyDescent="0.2">
      <c r="A74" s="56"/>
      <c r="B74" s="57"/>
      <c r="C74" s="57"/>
      <c r="D74" s="57"/>
      <c r="E74" s="57"/>
      <c r="F74" s="57"/>
      <c r="G74" s="57"/>
      <c r="H74" s="57"/>
      <c r="I74" s="97"/>
      <c r="J74" s="57"/>
      <c r="K74" s="7"/>
    </row>
    <row r="75" spans="1:11" x14ac:dyDescent="0.2">
      <c r="A75" s="56"/>
      <c r="B75" s="57"/>
      <c r="C75" s="98" t="s">
        <v>1</v>
      </c>
      <c r="D75" s="57"/>
      <c r="E75" s="57"/>
      <c r="F75" s="57"/>
      <c r="G75" s="57"/>
      <c r="H75" s="57"/>
      <c r="I75" s="97"/>
      <c r="J75" s="57"/>
      <c r="K75" s="7"/>
    </row>
    <row r="76" spans="1:11" ht="15.75" x14ac:dyDescent="0.2">
      <c r="A76" s="507" t="s">
        <v>4</v>
      </c>
      <c r="B76" s="508"/>
      <c r="C76" s="508"/>
      <c r="D76" s="57"/>
      <c r="E76" s="57"/>
      <c r="F76" s="57"/>
      <c r="G76" s="57"/>
      <c r="H76" s="57"/>
      <c r="I76" s="97"/>
      <c r="J76" s="57"/>
      <c r="K76" s="7"/>
    </row>
    <row r="77" spans="1:11" ht="15.75" x14ac:dyDescent="0.25">
      <c r="A77" s="99">
        <v>2024</v>
      </c>
      <c r="B77" s="100">
        <v>2025</v>
      </c>
      <c r="C77" s="100">
        <v>2026</v>
      </c>
      <c r="D77" s="57"/>
      <c r="E77" s="57"/>
      <c r="F77" s="57"/>
      <c r="G77" s="57"/>
      <c r="H77" s="57"/>
      <c r="I77" s="97"/>
      <c r="J77" s="57"/>
      <c r="K77" s="7"/>
    </row>
    <row r="78" spans="1:11" ht="15.75" x14ac:dyDescent="0.25">
      <c r="A78" s="241">
        <f>I48-A69</f>
        <v>2107.3999999999996</v>
      </c>
      <c r="B78" s="241">
        <f>J48-B69</f>
        <v>1338.8</v>
      </c>
      <c r="C78" s="241">
        <f>K48-C69</f>
        <v>634.20000000000005</v>
      </c>
      <c r="D78" s="57"/>
      <c r="E78" s="57"/>
      <c r="F78" s="57"/>
      <c r="G78" s="57"/>
      <c r="H78" s="57"/>
      <c r="I78" s="97"/>
      <c r="J78" s="57"/>
      <c r="K78" s="7"/>
    </row>
    <row r="79" spans="1:11" ht="15.75" x14ac:dyDescent="0.25">
      <c r="A79" s="242"/>
      <c r="B79" s="243"/>
      <c r="C79" s="243"/>
      <c r="D79" s="57"/>
      <c r="E79" s="57"/>
      <c r="F79" s="57"/>
      <c r="G79" s="57"/>
      <c r="H79" s="57"/>
      <c r="I79" s="97"/>
      <c r="J79" s="57"/>
      <c r="K79" s="7"/>
    </row>
    <row r="80" spans="1:11" ht="15" customHeight="1" x14ac:dyDescent="0.2">
      <c r="A80" s="512" t="s">
        <v>40</v>
      </c>
      <c r="B80" s="513"/>
      <c r="C80" s="513"/>
      <c r="D80" s="513"/>
      <c r="E80" s="513"/>
      <c r="F80" s="513"/>
      <c r="G80" s="513"/>
      <c r="H80" s="57"/>
      <c r="I80" s="97"/>
      <c r="J80" s="57"/>
      <c r="K80" s="7"/>
    </row>
    <row r="81" spans="1:12" ht="13.5" thickBot="1" x14ac:dyDescent="0.25">
      <c r="A81" s="101"/>
      <c r="B81" s="89"/>
      <c r="C81" s="89"/>
      <c r="D81" s="89"/>
      <c r="E81" s="89"/>
      <c r="F81" s="89"/>
      <c r="G81" s="89"/>
      <c r="H81" s="89"/>
      <c r="I81" s="102"/>
      <c r="J81" s="57"/>
      <c r="K81" s="7"/>
    </row>
    <row r="82" spans="1:12" x14ac:dyDescent="0.2">
      <c r="A82" s="10"/>
      <c r="B82" s="7"/>
      <c r="C82" s="7"/>
      <c r="D82" s="7"/>
      <c r="E82" s="7"/>
      <c r="F82" s="7"/>
      <c r="G82" s="7"/>
      <c r="H82" s="7"/>
      <c r="I82" s="7"/>
      <c r="J82" s="8"/>
      <c r="K82" s="7"/>
    </row>
    <row r="83" spans="1:12" x14ac:dyDescent="0.2">
      <c r="A83" s="103">
        <f>A69+A78-I48</f>
        <v>0</v>
      </c>
      <c r="B83" s="103">
        <f>B69+B78-J48</f>
        <v>0</v>
      </c>
      <c r="C83" s="103">
        <f>C69+C78-K48</f>
        <v>0</v>
      </c>
      <c r="D83" s="7"/>
      <c r="E83" s="7"/>
      <c r="F83" s="7"/>
      <c r="G83" s="7"/>
      <c r="H83" s="7"/>
      <c r="I83" s="7"/>
      <c r="J83" s="8"/>
      <c r="K83" s="7"/>
      <c r="L83" s="7"/>
    </row>
  </sheetData>
  <mergeCells count="39">
    <mergeCell ref="S50:S51"/>
    <mergeCell ref="A64:G64"/>
    <mergeCell ref="A67:C67"/>
    <mergeCell ref="A73:G73"/>
    <mergeCell ref="A76:C76"/>
    <mergeCell ref="Q50:Q51"/>
    <mergeCell ref="R50:R51"/>
    <mergeCell ref="A80:G80"/>
    <mergeCell ref="M50:M51"/>
    <mergeCell ref="N50:N51"/>
    <mergeCell ref="O50:O51"/>
    <mergeCell ref="P50:P51"/>
    <mergeCell ref="A42:G42"/>
    <mergeCell ref="A44:G44"/>
    <mergeCell ref="I44:K44"/>
    <mergeCell ref="L48:L49"/>
    <mergeCell ref="A50:A51"/>
    <mergeCell ref="B50:B51"/>
    <mergeCell ref="C50:J50"/>
    <mergeCell ref="K50:K51"/>
    <mergeCell ref="L50:L51"/>
    <mergeCell ref="A34:C34"/>
    <mergeCell ref="A10:A11"/>
    <mergeCell ref="B10:C10"/>
    <mergeCell ref="E10:G10"/>
    <mergeCell ref="I10:J10"/>
    <mergeCell ref="A21:G21"/>
    <mergeCell ref="A25:G25"/>
    <mergeCell ref="A27:B27"/>
    <mergeCell ref="A28:B28"/>
    <mergeCell ref="A30:C30"/>
    <mergeCell ref="K10:L10"/>
    <mergeCell ref="A19:G19"/>
    <mergeCell ref="A3:G3"/>
    <mergeCell ref="H4:M4"/>
    <mergeCell ref="A5:B5"/>
    <mergeCell ref="D5:F5"/>
    <mergeCell ref="H5:J5"/>
    <mergeCell ref="K5:M5"/>
  </mergeCells>
  <pageMargins left="0.19685039370078741" right="0.19685039370078741" top="0.19685039370078741" bottom="0.19685039370078741" header="0.31496062992125984" footer="0.31496062992125984"/>
  <pageSetup paperSize="9" scale="3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/>
  </sheetViews>
  <sheetFormatPr defaultRowHeight="15" x14ac:dyDescent="0.25"/>
  <cols>
    <col min="2" max="2" width="40.42578125" customWidth="1"/>
    <col min="3" max="4" width="17.42578125" customWidth="1"/>
    <col min="5" max="5" width="18.7109375" customWidth="1"/>
  </cols>
  <sheetData>
    <row r="2" spans="2:5" ht="16.5" thickBot="1" x14ac:dyDescent="0.3">
      <c r="B2" s="319"/>
      <c r="C2" s="31">
        <v>2024</v>
      </c>
      <c r="D2" s="31">
        <v>2025</v>
      </c>
      <c r="E2" s="31">
        <v>2026</v>
      </c>
    </row>
    <row r="3" spans="2:5" ht="16.5" thickBot="1" x14ac:dyDescent="0.3">
      <c r="B3" s="321" t="s">
        <v>278</v>
      </c>
      <c r="C3" s="322">
        <v>38299.199999999997</v>
      </c>
      <c r="D3" s="322">
        <v>38809.599999999999</v>
      </c>
      <c r="E3" s="323">
        <v>38802.199999999997</v>
      </c>
    </row>
    <row r="4" spans="2:5" ht="15.75" x14ac:dyDescent="0.25">
      <c r="B4" s="320" t="s">
        <v>273</v>
      </c>
      <c r="C4" s="320">
        <v>34697.599999999999</v>
      </c>
      <c r="D4" s="320"/>
      <c r="E4" s="320"/>
    </row>
    <row r="5" spans="2:5" ht="15.75" x14ac:dyDescent="0.25">
      <c r="B5" s="318" t="s">
        <v>276</v>
      </c>
      <c r="C5" s="318">
        <v>36571.270400000001</v>
      </c>
      <c r="D5" s="318">
        <v>38582.690272</v>
      </c>
      <c r="E5" s="318">
        <v>38582.690272</v>
      </c>
    </row>
    <row r="6" spans="2:5" ht="15.75" x14ac:dyDescent="0.25">
      <c r="B6" s="231" t="s">
        <v>277</v>
      </c>
      <c r="C6" s="231">
        <v>33125.955200000004</v>
      </c>
      <c r="D6" s="231">
        <v>34947.882736</v>
      </c>
      <c r="E6" s="231">
        <v>34947.882736</v>
      </c>
    </row>
    <row r="7" spans="2:5" ht="15.75" x14ac:dyDescent="0.25">
      <c r="B7" s="231" t="s">
        <v>275</v>
      </c>
      <c r="C7" s="231">
        <v>36312.9</v>
      </c>
      <c r="D7" s="231">
        <v>36446.1</v>
      </c>
      <c r="E7" s="231">
        <v>36379.5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Доходы (прил.1)</vt:lpstr>
      <vt:lpstr>Источники (прил.2)</vt:lpstr>
      <vt:lpstr>Расходы (прил.3)</vt:lpstr>
      <vt:lpstr>Расходы (прил.4)</vt:lpstr>
      <vt:lpstr>Межбюд.трансф.(прил.5)</vt:lpstr>
      <vt:lpstr>Приложение 1 к поясн.записке</vt:lpstr>
      <vt:lpstr>Приложение 2 к поясн.записке</vt:lpstr>
      <vt:lpstr>Приложение 3 к поясн. записке</vt:lpstr>
      <vt:lpstr>Прогноз доходов</vt:lpstr>
      <vt:lpstr>Расходы на выпол.упр.функций</vt:lpstr>
      <vt:lpstr>Прогноз доходов (2)</vt:lpstr>
      <vt:lpstr>Лист1</vt:lpstr>
      <vt:lpstr>'Приложение 1 к поясн.записке'!Заголовки_для_печати</vt:lpstr>
      <vt:lpstr>'Расходы (прил.3)'!Заголовки_для_печати</vt:lpstr>
      <vt:lpstr>'Расходы (прил.4)'!Заголовки_для_печати</vt:lpstr>
      <vt:lpstr>'Доходы (прил.1)'!Область_печати</vt:lpstr>
      <vt:lpstr>'Источники (прил.2)'!Область_печати</vt:lpstr>
      <vt:lpstr>'Межбюд.трансф.(прил.5)'!Область_печати</vt:lpstr>
      <vt:lpstr>'Приложение 1 к поясн.записке'!Область_печати</vt:lpstr>
      <vt:lpstr>'Приложение 2 к поясн.записке'!Область_печати</vt:lpstr>
      <vt:lpstr>'Приложение 3 к поясн. записке'!Область_печати</vt:lpstr>
      <vt:lpstr>'Расходы (прил.3)'!Область_печати</vt:lpstr>
      <vt:lpstr>'Расходы (прил.4)'!Область_печати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2023-09-25T11:53:33Z</dcterms:modified>
</cp:coreProperties>
</file>